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\Desktop\PAIE 2026\PAIE DU BTP\CADRES DU BATIMENT 2026\"/>
    </mc:Choice>
  </mc:AlternateContent>
  <xr:revisionPtr revIDLastSave="0" documentId="13_ncr:1_{59824E91-2B45-4B8C-A6C9-55CC5300CD62}" xr6:coauthVersionLast="47" xr6:coauthVersionMax="47" xr10:uidLastSave="{00000000-0000-0000-0000-000000000000}"/>
  <bookViews>
    <workbookView xWindow="-120" yWindow="-120" windowWidth="20730" windowHeight="11040" firstSheet="1" activeTab="1" xr2:uid="{8B49A31E-6618-4C79-97C4-A5B50547524F}"/>
  </bookViews>
  <sheets>
    <sheet name="TABLE DES TAUX 2026" sheetId="30" r:id="rId1"/>
    <sheet name="ENONCE DONNEES " sheetId="119" r:id="rId2"/>
    <sheet name="MASQUE DE SAISIE " sheetId="63" r:id="rId3"/>
    <sheet name="RGDU " sheetId="127" r:id="rId4"/>
    <sheet name="BP CORRECTION  " sheetId="54" r:id="rId5"/>
    <sheet name="JUSTIF DES BASES PRES AMELIOREE" sheetId="126" r:id="rId6"/>
    <sheet name="JUSTIFICATION DES BASES TRAV" sheetId="83" r:id="rId7"/>
    <sheet name="TAUX NEUTRE " sheetId="72" r:id="rId8"/>
    <sheet name="TAUX NEUTRE  JANVIER " sheetId="71" r:id="rId9"/>
    <sheet name="TAUX NEUTRE MAI " sheetId="70" r:id="rId10"/>
  </sheets>
  <externalReferences>
    <externalReference r:id="rId11"/>
    <externalReference r:id="rId12"/>
  </externalReferences>
  <definedNames>
    <definedName name="TAUX2023">'[1]TABLE DES TAUX 2025 '!$A$1:$D$57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4" i="54" l="1"/>
  <c r="H44" i="54"/>
  <c r="H22" i="63"/>
  <c r="D59" i="119"/>
  <c r="G18" i="54"/>
  <c r="E23" i="127" l="1"/>
  <c r="E22" i="127"/>
  <c r="E20" i="127"/>
  <c r="H48" i="54" l="1"/>
  <c r="D55" i="119"/>
  <c r="E62" i="63"/>
  <c r="E61" i="63"/>
  <c r="C230" i="126"/>
  <c r="D230" i="126" s="1"/>
  <c r="D228" i="126"/>
  <c r="C222" i="126"/>
  <c r="D222" i="126" s="1"/>
  <c r="D221" i="126"/>
  <c r="E221" i="126" s="1"/>
  <c r="F221" i="126" s="1"/>
  <c r="G221" i="126" s="1"/>
  <c r="D37" i="119"/>
  <c r="D38" i="119" s="1"/>
  <c r="F38" i="119" s="1"/>
  <c r="I11" i="54" l="1"/>
  <c r="I18" i="54" s="1"/>
  <c r="J18" i="54" s="1"/>
  <c r="F37" i="119"/>
  <c r="E59" i="63" s="1"/>
  <c r="H14" i="63"/>
  <c r="H70" i="54"/>
  <c r="G9" i="63"/>
  <c r="F236" i="83" s="1"/>
  <c r="H13" i="63"/>
  <c r="G13" i="63"/>
  <c r="H52" i="54"/>
  <c r="G52" i="54"/>
  <c r="D255" i="126"/>
  <c r="C255" i="126"/>
  <c r="C190" i="126"/>
  <c r="C226" i="126" s="1"/>
  <c r="D226" i="126" s="1"/>
  <c r="D194" i="126"/>
  <c r="E63" i="126"/>
  <c r="E66" i="126"/>
  <c r="E44" i="126"/>
  <c r="E45" i="126"/>
  <c r="E34" i="126"/>
  <c r="E36" i="126"/>
  <c r="E37" i="126"/>
  <c r="E38" i="126"/>
  <c r="E39" i="126"/>
  <c r="E42" i="126"/>
  <c r="E23" i="126"/>
  <c r="E25" i="126"/>
  <c r="E7" i="126"/>
  <c r="E8" i="126"/>
  <c r="E9" i="126"/>
  <c r="E11" i="126"/>
  <c r="E14" i="126"/>
  <c r="K162" i="126"/>
  <c r="L162" i="126" s="1"/>
  <c r="L147" i="126"/>
  <c r="K147" i="126"/>
  <c r="J147" i="126"/>
  <c r="I147" i="126"/>
  <c r="K152" i="126"/>
  <c r="L152" i="126" s="1"/>
  <c r="E115" i="126"/>
  <c r="E114" i="126"/>
  <c r="E113" i="126"/>
  <c r="E107" i="126"/>
  <c r="E106" i="126"/>
  <c r="E105" i="126"/>
  <c r="E104" i="126"/>
  <c r="F39" i="119" l="1"/>
  <c r="J11" i="54"/>
  <c r="O29" i="83"/>
  <c r="E40" i="126" s="1"/>
  <c r="E32" i="63"/>
  <c r="H21" i="63"/>
  <c r="B6" i="54"/>
  <c r="E30" i="63"/>
  <c r="I29" i="54"/>
  <c r="E60" i="63"/>
  <c r="E69" i="63" s="1"/>
  <c r="G30" i="54"/>
  <c r="G32" i="54"/>
  <c r="E10" i="83" l="1"/>
  <c r="H114" i="54"/>
  <c r="E27" i="83"/>
  <c r="E67" i="126" s="1"/>
  <c r="H109" i="54"/>
  <c r="G29" i="54"/>
  <c r="J29" i="54" s="1"/>
  <c r="E49" i="119"/>
  <c r="E25" i="83" l="1"/>
  <c r="E65" i="126" s="1"/>
  <c r="E10" i="126"/>
  <c r="E104" i="83"/>
  <c r="C82" i="83"/>
  <c r="K104" i="83" s="1"/>
  <c r="L104" i="83" s="1"/>
  <c r="C83" i="83"/>
  <c r="C81" i="83"/>
  <c r="E24" i="83" l="1"/>
  <c r="E64" i="126" s="1"/>
  <c r="L4" i="83"/>
  <c r="E22" i="126" s="1"/>
  <c r="F104" i="83"/>
  <c r="J104" i="83" s="1"/>
  <c r="E12" i="83"/>
  <c r="E12" i="126" s="1"/>
  <c r="G104" i="83" l="1"/>
  <c r="H104" i="83" s="1"/>
  <c r="I104" i="83" s="1"/>
  <c r="G5" i="54"/>
  <c r="E96" i="83" l="1"/>
  <c r="E102" i="83" l="1"/>
  <c r="O24" i="83" l="1"/>
  <c r="E35" i="126" s="1"/>
  <c r="E6" i="83"/>
  <c r="E6" i="126" s="1"/>
  <c r="K150" i="126" s="1"/>
  <c r="L150" i="126" s="1"/>
  <c r="E15" i="83"/>
  <c r="E34" i="83" l="1"/>
  <c r="E73" i="126" s="1"/>
  <c r="E15" i="126"/>
  <c r="G11" i="54"/>
  <c r="E33" i="83"/>
  <c r="D91" i="54"/>
  <c r="C85" i="83" l="1"/>
  <c r="C135" i="83"/>
  <c r="C191" i="126" s="1"/>
  <c r="C227" i="126" s="1"/>
  <c r="D227" i="126" s="1"/>
  <c r="B8" i="54" l="1"/>
  <c r="F99" i="83"/>
  <c r="G99" i="83"/>
  <c r="H99" i="83"/>
  <c r="I99" i="83"/>
  <c r="J99" i="83"/>
  <c r="K99" i="83"/>
  <c r="L99" i="83"/>
  <c r="H113" i="54" l="1"/>
  <c r="E21" i="127"/>
  <c r="C175" i="83"/>
  <c r="D134" i="83"/>
  <c r="I16" i="54"/>
  <c r="C36" i="127" l="1"/>
  <c r="E134" i="83"/>
  <c r="E154" i="126"/>
  <c r="J153" i="126" s="1"/>
  <c r="D190" i="126"/>
  <c r="D175" i="83"/>
  <c r="D248" i="126" s="1"/>
  <c r="C248" i="126"/>
  <c r="C78" i="83"/>
  <c r="C128" i="83"/>
  <c r="C133" i="83"/>
  <c r="L6" i="83"/>
  <c r="E24" i="126" s="1"/>
  <c r="F134" i="83" l="1"/>
  <c r="F154" i="126"/>
  <c r="E190" i="126"/>
  <c r="D133" i="83"/>
  <c r="C189" i="126"/>
  <c r="C225" i="126" s="1"/>
  <c r="D225" i="126" s="1"/>
  <c r="D128" i="83"/>
  <c r="C184" i="126"/>
  <c r="C181" i="83"/>
  <c r="G134" i="83" l="1"/>
  <c r="G154" i="126"/>
  <c r="F190" i="126"/>
  <c r="D181" i="83"/>
  <c r="D254" i="126" s="1"/>
  <c r="C254" i="126"/>
  <c r="E128" i="83"/>
  <c r="E147" i="126"/>
  <c r="D184" i="126"/>
  <c r="E133" i="83"/>
  <c r="D189" i="126"/>
  <c r="E153" i="126"/>
  <c r="I134" i="83" l="1"/>
  <c r="J134" i="83" s="1"/>
  <c r="G190" i="126"/>
  <c r="I190" i="126" s="1"/>
  <c r="H154" i="126"/>
  <c r="F153" i="126"/>
  <c r="J152" i="126" s="1"/>
  <c r="E189" i="126"/>
  <c r="F133" i="83"/>
  <c r="F128" i="83"/>
  <c r="E184" i="126"/>
  <c r="F147" i="126"/>
  <c r="K134" i="83" l="1"/>
  <c r="J190" i="126"/>
  <c r="G153" i="126"/>
  <c r="F189" i="126"/>
  <c r="G133" i="83"/>
  <c r="G128" i="83"/>
  <c r="F184" i="126"/>
  <c r="G147" i="126"/>
  <c r="K190" i="126" l="1"/>
  <c r="L134" i="83"/>
  <c r="L190" i="126" s="1"/>
  <c r="M134" i="83"/>
  <c r="M190" i="126" s="1"/>
  <c r="H128" i="83"/>
  <c r="I128" i="83" s="1"/>
  <c r="J128" i="83" s="1"/>
  <c r="G184" i="126"/>
  <c r="I184" i="126" s="1"/>
  <c r="H147" i="126"/>
  <c r="H153" i="126"/>
  <c r="I153" i="126" s="1"/>
  <c r="G189" i="126"/>
  <c r="I189" i="126" s="1"/>
  <c r="I133" i="83"/>
  <c r="J133" i="83" s="1"/>
  <c r="J189" i="126" s="1"/>
  <c r="K133" i="83" l="1"/>
  <c r="K189" i="126" s="1"/>
  <c r="K128" i="83"/>
  <c r="J184" i="126"/>
  <c r="M133" i="83" l="1"/>
  <c r="M189" i="126" s="1"/>
  <c r="L133" i="83"/>
  <c r="L189" i="126" s="1"/>
  <c r="L128" i="83"/>
  <c r="K184" i="126"/>
  <c r="H69" i="54"/>
  <c r="M128" i="83" l="1"/>
  <c r="M184" i="126" s="1"/>
  <c r="L184" i="126"/>
  <c r="J105" i="83"/>
  <c r="C76" i="83" l="1"/>
  <c r="J108" i="83"/>
  <c r="K108" i="83" s="1"/>
  <c r="L108" i="83" s="1"/>
  <c r="D135" i="83" l="1"/>
  <c r="C183" i="83"/>
  <c r="F108" i="83"/>
  <c r="D183" i="83" l="1"/>
  <c r="D256" i="126" s="1"/>
  <c r="C256" i="126"/>
  <c r="E135" i="83"/>
  <c r="D191" i="126"/>
  <c r="E155" i="126"/>
  <c r="F135" i="83" l="1"/>
  <c r="F155" i="126"/>
  <c r="E191" i="126"/>
  <c r="G69" i="54"/>
  <c r="E50" i="70"/>
  <c r="E49" i="70"/>
  <c r="E48" i="70"/>
  <c r="E47" i="70"/>
  <c r="E46" i="70"/>
  <c r="E45" i="70"/>
  <c r="E44" i="70"/>
  <c r="E43" i="70"/>
  <c r="E42" i="70"/>
  <c r="E41" i="70"/>
  <c r="E40" i="70"/>
  <c r="E39" i="70"/>
  <c r="E38" i="70"/>
  <c r="E37" i="70"/>
  <c r="E36" i="70"/>
  <c r="E35" i="70"/>
  <c r="E34" i="70"/>
  <c r="E33" i="70"/>
  <c r="E32" i="70"/>
  <c r="E31" i="70"/>
  <c r="E51" i="70" s="1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50" i="71"/>
  <c r="E50" i="71" s="1"/>
  <c r="B49" i="71"/>
  <c r="E49" i="71" s="1"/>
  <c r="B48" i="71"/>
  <c r="E48" i="71" s="1"/>
  <c r="E47" i="71"/>
  <c r="B47" i="71"/>
  <c r="B46" i="71"/>
  <c r="E46" i="71" s="1"/>
  <c r="B45" i="71"/>
  <c r="E45" i="71" s="1"/>
  <c r="B44" i="71"/>
  <c r="E44" i="71" s="1"/>
  <c r="E43" i="71"/>
  <c r="B43" i="71"/>
  <c r="B42" i="71"/>
  <c r="E42" i="71" s="1"/>
  <c r="E41" i="71"/>
  <c r="B41" i="71"/>
  <c r="B40" i="71"/>
  <c r="E40" i="71" s="1"/>
  <c r="E39" i="71"/>
  <c r="B39" i="71"/>
  <c r="B38" i="71"/>
  <c r="E38" i="71" s="1"/>
  <c r="E37" i="71"/>
  <c r="B37" i="71"/>
  <c r="B36" i="71"/>
  <c r="E36" i="71" s="1"/>
  <c r="E35" i="71"/>
  <c r="B35" i="71"/>
  <c r="B34" i="71"/>
  <c r="E34" i="71" s="1"/>
  <c r="E33" i="71"/>
  <c r="B33" i="71"/>
  <c r="B32" i="71"/>
  <c r="E32" i="71" s="1"/>
  <c r="E31" i="71"/>
  <c r="B26" i="71"/>
  <c r="B25" i="71"/>
  <c r="B24" i="71"/>
  <c r="B23" i="71"/>
  <c r="B22" i="71"/>
  <c r="B21" i="71"/>
  <c r="B20" i="71"/>
  <c r="B19" i="71"/>
  <c r="B18" i="71"/>
  <c r="B17" i="71"/>
  <c r="B16" i="71"/>
  <c r="B15" i="71"/>
  <c r="B14" i="71"/>
  <c r="B13" i="71"/>
  <c r="B12" i="71"/>
  <c r="B11" i="71"/>
  <c r="B10" i="71"/>
  <c r="B9" i="71"/>
  <c r="B8" i="71"/>
  <c r="E50" i="72"/>
  <c r="B50" i="72"/>
  <c r="B49" i="72"/>
  <c r="E49" i="72" s="1"/>
  <c r="B48" i="72"/>
  <c r="E48" i="72" s="1"/>
  <c r="E47" i="72"/>
  <c r="B47" i="72"/>
  <c r="E46" i="72"/>
  <c r="B46" i="72"/>
  <c r="E45" i="72"/>
  <c r="B45" i="72"/>
  <c r="B44" i="72"/>
  <c r="E44" i="72" s="1"/>
  <c r="E43" i="72"/>
  <c r="B43" i="72"/>
  <c r="E42" i="72"/>
  <c r="B42" i="72"/>
  <c r="E41" i="72"/>
  <c r="B41" i="72"/>
  <c r="B40" i="72"/>
  <c r="E40" i="72" s="1"/>
  <c r="E39" i="72"/>
  <c r="B39" i="72"/>
  <c r="E38" i="72"/>
  <c r="B38" i="72"/>
  <c r="E37" i="72"/>
  <c r="B37" i="72"/>
  <c r="B36" i="72"/>
  <c r="E36" i="72" s="1"/>
  <c r="E35" i="72"/>
  <c r="B35" i="72"/>
  <c r="E34" i="72"/>
  <c r="B34" i="72"/>
  <c r="E33" i="72"/>
  <c r="B33" i="72"/>
  <c r="B32" i="72"/>
  <c r="E32" i="72" s="1"/>
  <c r="E31" i="72"/>
  <c r="H41" i="54"/>
  <c r="H40" i="54"/>
  <c r="G40" i="54"/>
  <c r="E40" i="54"/>
  <c r="G135" i="83" l="1"/>
  <c r="G155" i="126"/>
  <c r="F191" i="126"/>
  <c r="F100" i="83"/>
  <c r="K100" i="83"/>
  <c r="L100" i="83" s="1"/>
  <c r="J100" i="83"/>
  <c r="E51" i="71"/>
  <c r="E51" i="72"/>
  <c r="I135" i="83" l="1"/>
  <c r="J135" i="83" s="1"/>
  <c r="H155" i="126"/>
  <c r="G191" i="126"/>
  <c r="I191" i="126" s="1"/>
  <c r="I31" i="54"/>
  <c r="G31" i="54"/>
  <c r="I30" i="54"/>
  <c r="E147" i="63"/>
  <c r="E148" i="63"/>
  <c r="K135" i="83" l="1"/>
  <c r="J191" i="126"/>
  <c r="C35" i="54"/>
  <c r="C93" i="54" s="1"/>
  <c r="C94" i="54" s="1"/>
  <c r="G16" i="54"/>
  <c r="E68" i="63"/>
  <c r="B10" i="54"/>
  <c r="D9" i="54"/>
  <c r="G10" i="54"/>
  <c r="J9" i="54"/>
  <c r="H9" i="54"/>
  <c r="E55" i="63"/>
  <c r="G7" i="54"/>
  <c r="J6" i="54"/>
  <c r="H6" i="54"/>
  <c r="J5" i="54"/>
  <c r="G8" i="54"/>
  <c r="G4" i="54"/>
  <c r="G3" i="54"/>
  <c r="B7" i="54"/>
  <c r="B4" i="54"/>
  <c r="B3" i="54"/>
  <c r="E141" i="63"/>
  <c r="F141" i="63" s="1"/>
  <c r="E140" i="63"/>
  <c r="F140" i="63" s="1"/>
  <c r="E101" i="83" l="1"/>
  <c r="E67" i="54"/>
  <c r="F237" i="83"/>
  <c r="M135" i="83"/>
  <c r="M191" i="126" s="1"/>
  <c r="K191" i="126"/>
  <c r="L135" i="83"/>
  <c r="L191" i="126" s="1"/>
  <c r="D14" i="72"/>
  <c r="D22" i="72"/>
  <c r="C11" i="72"/>
  <c r="B12" i="72" s="1"/>
  <c r="C19" i="72"/>
  <c r="B20" i="72" s="1"/>
  <c r="C8" i="72"/>
  <c r="B9" i="72" s="1"/>
  <c r="D23" i="72"/>
  <c r="C20" i="72"/>
  <c r="B21" i="72" s="1"/>
  <c r="D24" i="72"/>
  <c r="C13" i="72"/>
  <c r="B14" i="72" s="1"/>
  <c r="C21" i="72"/>
  <c r="B22" i="72" s="1"/>
  <c r="D17" i="72"/>
  <c r="D25" i="72"/>
  <c r="C14" i="72"/>
  <c r="B15" i="72" s="1"/>
  <c r="C22" i="72"/>
  <c r="B23" i="72" s="1"/>
  <c r="D18" i="72"/>
  <c r="C15" i="72"/>
  <c r="B16" i="72" s="1"/>
  <c r="C23" i="72"/>
  <c r="B24" i="72" s="1"/>
  <c r="D19" i="72"/>
  <c r="C16" i="72"/>
  <c r="B17" i="72" s="1"/>
  <c r="C24" i="72"/>
  <c r="B25" i="72" s="1"/>
  <c r="C9" i="72"/>
  <c r="B10" i="72" s="1"/>
  <c r="C17" i="72"/>
  <c r="B18" i="72" s="1"/>
  <c r="D21" i="72"/>
  <c r="C18" i="72"/>
  <c r="B19" i="72" s="1"/>
  <c r="D15" i="72"/>
  <c r="C12" i="72"/>
  <c r="B13" i="72" s="1"/>
  <c r="D26" i="72"/>
  <c r="D8" i="72"/>
  <c r="D20" i="72"/>
  <c r="C25" i="72"/>
  <c r="B26" i="72" s="1"/>
  <c r="C10" i="72"/>
  <c r="B11" i="72" s="1"/>
  <c r="C26" i="72"/>
  <c r="D16" i="72"/>
  <c r="D9" i="72"/>
  <c r="D10" i="72"/>
  <c r="D11" i="72"/>
  <c r="D12" i="72"/>
  <c r="D13" i="72"/>
  <c r="H51" i="54"/>
  <c r="E2" i="83"/>
  <c r="E2" i="126" s="1"/>
  <c r="C132" i="83"/>
  <c r="C188" i="126" s="1"/>
  <c r="C80" i="83"/>
  <c r="C130" i="83" s="1"/>
  <c r="C7" i="72"/>
  <c r="B8" i="72" s="1"/>
  <c r="B43" i="83" l="1"/>
  <c r="B88" i="126" s="1"/>
  <c r="C178" i="83"/>
  <c r="C251" i="126" s="1"/>
  <c r="C186" i="126"/>
  <c r="C223" i="126" s="1"/>
  <c r="D223" i="126" s="1"/>
  <c r="E223" i="126" s="1"/>
  <c r="F223" i="126" s="1"/>
  <c r="G223" i="126" s="1"/>
  <c r="F238" i="83"/>
  <c r="O20" i="83"/>
  <c r="E31" i="126" s="1"/>
  <c r="D132" i="83"/>
  <c r="C180" i="83"/>
  <c r="C74" i="83"/>
  <c r="J96" i="83" s="1"/>
  <c r="D130" i="83"/>
  <c r="K102" i="83"/>
  <c r="C131" i="83"/>
  <c r="C187" i="126" s="1"/>
  <c r="H49" i="54"/>
  <c r="H39" i="54"/>
  <c r="H112" i="54"/>
  <c r="H108" i="54"/>
  <c r="H107" i="54"/>
  <c r="I66" i="54"/>
  <c r="J65" i="54"/>
  <c r="G65" i="54"/>
  <c r="I65" i="54" s="1"/>
  <c r="G64" i="54"/>
  <c r="G63" i="54"/>
  <c r="G62" i="54"/>
  <c r="G61" i="54"/>
  <c r="J54" i="54"/>
  <c r="J47" i="54"/>
  <c r="G44" i="54"/>
  <c r="E100" i="54" s="1"/>
  <c r="H43" i="54"/>
  <c r="G43" i="54"/>
  <c r="E99" i="54" s="1"/>
  <c r="H38" i="54"/>
  <c r="J16" i="54"/>
  <c r="J34" i="54" s="1"/>
  <c r="D180" i="83" l="1"/>
  <c r="D253" i="126" s="1"/>
  <c r="C253" i="126"/>
  <c r="E132" i="83"/>
  <c r="E152" i="126"/>
  <c r="J151" i="126" s="1"/>
  <c r="D188" i="126"/>
  <c r="D178" i="83"/>
  <c r="D251" i="126" s="1"/>
  <c r="E130" i="83"/>
  <c r="E150" i="126"/>
  <c r="D186" i="126"/>
  <c r="E3" i="83"/>
  <c r="E3" i="126" s="1"/>
  <c r="D131" i="83"/>
  <c r="C179" i="83"/>
  <c r="G96" i="83"/>
  <c r="C125" i="83"/>
  <c r="C181" i="126" s="1"/>
  <c r="C220" i="126" s="1"/>
  <c r="H96" i="83"/>
  <c r="K96" i="83"/>
  <c r="L96" i="83" s="1"/>
  <c r="F96" i="83"/>
  <c r="J103" i="83"/>
  <c r="F103" i="83"/>
  <c r="L102" i="83"/>
  <c r="F102" i="83"/>
  <c r="J102" i="83"/>
  <c r="J40" i="54"/>
  <c r="F38" i="83"/>
  <c r="F83" i="126" s="1"/>
  <c r="I40" i="54"/>
  <c r="D220" i="126" l="1"/>
  <c r="E131" i="83"/>
  <c r="E151" i="126"/>
  <c r="J150" i="126" s="1"/>
  <c r="D187" i="126"/>
  <c r="F132" i="83"/>
  <c r="F152" i="126"/>
  <c r="E188" i="126"/>
  <c r="D179" i="83"/>
  <c r="D252" i="126" s="1"/>
  <c r="C252" i="126"/>
  <c r="F130" i="83"/>
  <c r="F150" i="126"/>
  <c r="E186" i="126"/>
  <c r="C173" i="83"/>
  <c r="K125" i="83"/>
  <c r="E4" i="83"/>
  <c r="E97" i="83"/>
  <c r="O21" i="83"/>
  <c r="E32" i="126" s="1"/>
  <c r="C75" i="83"/>
  <c r="C126" i="83"/>
  <c r="C182" i="126" s="1"/>
  <c r="E5" i="83"/>
  <c r="E5" i="126" s="1"/>
  <c r="K114" i="83"/>
  <c r="L114" i="83" s="1"/>
  <c r="O35" i="83"/>
  <c r="E46" i="126" s="1"/>
  <c r="E35" i="83"/>
  <c r="E74" i="126" s="1"/>
  <c r="D125" i="83"/>
  <c r="I96" i="83"/>
  <c r="L2" i="83"/>
  <c r="E20" i="126" s="1"/>
  <c r="E220" i="126" l="1"/>
  <c r="O22" i="83"/>
  <c r="E33" i="126" s="1"/>
  <c r="E4" i="126"/>
  <c r="G132" i="83"/>
  <c r="F188" i="126"/>
  <c r="G152" i="126"/>
  <c r="F131" i="83"/>
  <c r="E187" i="126"/>
  <c r="F151" i="126"/>
  <c r="G130" i="83"/>
  <c r="G150" i="126"/>
  <c r="F186" i="126"/>
  <c r="E144" i="126"/>
  <c r="I144" i="126" s="1"/>
  <c r="D181" i="126"/>
  <c r="K181" i="126"/>
  <c r="L144" i="126"/>
  <c r="D173" i="83"/>
  <c r="C246" i="126"/>
  <c r="O30" i="83"/>
  <c r="D126" i="83"/>
  <c r="C174" i="83"/>
  <c r="J97" i="83"/>
  <c r="F97" i="83"/>
  <c r="I97" i="83"/>
  <c r="K97" i="83"/>
  <c r="L97" i="83" s="1"/>
  <c r="C77" i="83"/>
  <c r="C127" i="83"/>
  <c r="C183" i="126" s="1"/>
  <c r="J35" i="54"/>
  <c r="E25" i="127" s="1"/>
  <c r="C38" i="127" s="1"/>
  <c r="E22" i="83"/>
  <c r="E62" i="126" s="1"/>
  <c r="E13" i="83"/>
  <c r="E13" i="126" s="1"/>
  <c r="C79" i="83"/>
  <c r="C129" i="83" s="1"/>
  <c r="C185" i="126" s="1"/>
  <c r="C224" i="126" s="1"/>
  <c r="B9" i="54"/>
  <c r="C86" i="83"/>
  <c r="E125" i="83"/>
  <c r="E24" i="127" l="1"/>
  <c r="C37" i="127" s="1"/>
  <c r="C39" i="127" s="1"/>
  <c r="C40" i="127" s="1"/>
  <c r="C41" i="127" s="1"/>
  <c r="C42" i="127" s="1"/>
  <c r="C43" i="127" s="1"/>
  <c r="C44" i="127" s="1"/>
  <c r="C45" i="127" s="1"/>
  <c r="C46" i="127" s="1"/>
  <c r="D224" i="126"/>
  <c r="C231" i="126"/>
  <c r="C232" i="126" s="1"/>
  <c r="F220" i="126"/>
  <c r="E70" i="54"/>
  <c r="E69" i="54"/>
  <c r="H46" i="54"/>
  <c r="G97" i="83"/>
  <c r="H97" i="83" s="1"/>
  <c r="G131" i="83"/>
  <c r="G151" i="126"/>
  <c r="F187" i="126"/>
  <c r="E126" i="83"/>
  <c r="D182" i="126"/>
  <c r="E145" i="126"/>
  <c r="I132" i="83"/>
  <c r="J132" i="83" s="1"/>
  <c r="G188" i="126"/>
  <c r="I188" i="126" s="1"/>
  <c r="H152" i="126"/>
  <c r="D174" i="83"/>
  <c r="C247" i="126"/>
  <c r="I130" i="83"/>
  <c r="J130" i="83" s="1"/>
  <c r="H150" i="126"/>
  <c r="I150" i="126" s="1"/>
  <c r="G186" i="126"/>
  <c r="I186" i="126" s="1"/>
  <c r="O32" i="83"/>
  <c r="E43" i="126" s="1"/>
  <c r="E41" i="126"/>
  <c r="E181" i="126"/>
  <c r="F144" i="126"/>
  <c r="E173" i="83"/>
  <c r="D246" i="126"/>
  <c r="E108" i="54"/>
  <c r="I108" i="54" s="1"/>
  <c r="D127" i="83"/>
  <c r="C176" i="83"/>
  <c r="E116" i="54"/>
  <c r="F93" i="54"/>
  <c r="F94" i="54" s="1"/>
  <c r="G101" i="83"/>
  <c r="H101" i="83"/>
  <c r="I101" i="83" s="1"/>
  <c r="E109" i="54"/>
  <c r="C87" i="83"/>
  <c r="J110" i="83"/>
  <c r="D129" i="83"/>
  <c r="C177" i="83"/>
  <c r="C136" i="83"/>
  <c r="C192" i="126" s="1"/>
  <c r="F125" i="83"/>
  <c r="E39" i="54"/>
  <c r="J39" i="54" s="1"/>
  <c r="E49" i="54"/>
  <c r="E107" i="54"/>
  <c r="E110" i="54"/>
  <c r="E114" i="54"/>
  <c r="E46" i="54"/>
  <c r="E38" i="54"/>
  <c r="E113" i="54"/>
  <c r="E51" i="54"/>
  <c r="E52" i="54" s="1"/>
  <c r="E112" i="54"/>
  <c r="I112" i="54" s="1"/>
  <c r="E43" i="54"/>
  <c r="E41" i="54"/>
  <c r="E44" i="54"/>
  <c r="F100" i="54" s="1"/>
  <c r="I116" i="54" l="1"/>
  <c r="E115" i="54"/>
  <c r="I115" i="54" s="1"/>
  <c r="K46" i="83"/>
  <c r="C46" i="83" s="1"/>
  <c r="C91" i="126"/>
  <c r="C93" i="126" s="1"/>
  <c r="J66" i="54" s="1"/>
  <c r="G220" i="126"/>
  <c r="E224" i="126"/>
  <c r="D231" i="126"/>
  <c r="D232" i="126" s="1"/>
  <c r="J70" i="54"/>
  <c r="E111" i="54" s="1"/>
  <c r="E31" i="83"/>
  <c r="J69" i="54"/>
  <c r="I69" i="54"/>
  <c r="E48" i="54"/>
  <c r="I52" i="54"/>
  <c r="J52" i="54"/>
  <c r="K132" i="83"/>
  <c r="J188" i="126"/>
  <c r="F126" i="83"/>
  <c r="E182" i="126"/>
  <c r="F145" i="126"/>
  <c r="I145" i="126"/>
  <c r="K145" i="126"/>
  <c r="L145" i="126" s="1"/>
  <c r="J145" i="126"/>
  <c r="D176" i="83"/>
  <c r="C249" i="126"/>
  <c r="E174" i="83"/>
  <c r="D247" i="126"/>
  <c r="E127" i="83"/>
  <c r="D183" i="126"/>
  <c r="E146" i="126"/>
  <c r="I131" i="83"/>
  <c r="J131" i="83" s="1"/>
  <c r="H151" i="126"/>
  <c r="G187" i="126"/>
  <c r="I187" i="126" s="1"/>
  <c r="K130" i="83"/>
  <c r="J186" i="126"/>
  <c r="E246" i="126"/>
  <c r="F246" i="126" s="1"/>
  <c r="G246" i="126" s="1"/>
  <c r="F173" i="83"/>
  <c r="G173" i="83" s="1"/>
  <c r="G144" i="126"/>
  <c r="F181" i="126"/>
  <c r="D185" i="126"/>
  <c r="E149" i="126"/>
  <c r="D177" i="83"/>
  <c r="D250" i="126" s="1"/>
  <c r="C250" i="126"/>
  <c r="H197" i="126"/>
  <c r="I111" i="54"/>
  <c r="M101" i="83"/>
  <c r="F101" i="83"/>
  <c r="J101" i="83"/>
  <c r="J112" i="83"/>
  <c r="J117" i="83" s="1"/>
  <c r="E60" i="54" s="1"/>
  <c r="J60" i="54" s="1"/>
  <c r="I109" i="54"/>
  <c r="E61" i="83"/>
  <c r="C137" i="83"/>
  <c r="C193" i="126" s="1"/>
  <c r="C184" i="83"/>
  <c r="E129" i="83"/>
  <c r="D136" i="83"/>
  <c r="G125" i="83"/>
  <c r="E68" i="83"/>
  <c r="J41" i="54"/>
  <c r="I110" i="54"/>
  <c r="I107" i="54"/>
  <c r="I113" i="54"/>
  <c r="J51" i="54"/>
  <c r="J49" i="54"/>
  <c r="I114" i="54"/>
  <c r="O36" i="83" l="1"/>
  <c r="O37" i="83" s="1"/>
  <c r="E61" i="54" s="1"/>
  <c r="E62" i="54" s="1"/>
  <c r="F224" i="126"/>
  <c r="E231" i="126"/>
  <c r="E72" i="126"/>
  <c r="F127" i="83"/>
  <c r="E183" i="126"/>
  <c r="F146" i="126"/>
  <c r="F174" i="83"/>
  <c r="G174" i="83" s="1"/>
  <c r="E247" i="126"/>
  <c r="F247" i="126" s="1"/>
  <c r="G247" i="126" s="1"/>
  <c r="G126" i="83"/>
  <c r="F182" i="126"/>
  <c r="G145" i="126"/>
  <c r="E176" i="83"/>
  <c r="D249" i="126"/>
  <c r="L132" i="83"/>
  <c r="L188" i="126" s="1"/>
  <c r="K188" i="126"/>
  <c r="M132" i="83"/>
  <c r="M188" i="126" s="1"/>
  <c r="K131" i="83"/>
  <c r="J187" i="126"/>
  <c r="D184" i="83"/>
  <c r="D257" i="126" s="1"/>
  <c r="E177" i="83"/>
  <c r="E250" i="126" s="1"/>
  <c r="K186" i="126"/>
  <c r="L130" i="83"/>
  <c r="L186" i="126" s="1"/>
  <c r="M130" i="83"/>
  <c r="M186" i="126" s="1"/>
  <c r="G181" i="126"/>
  <c r="I181" i="126" s="1"/>
  <c r="H144" i="126"/>
  <c r="D137" i="83"/>
  <c r="D192" i="126"/>
  <c r="E185" i="126"/>
  <c r="F149" i="126"/>
  <c r="C185" i="83"/>
  <c r="C258" i="126" s="1"/>
  <c r="C257" i="126"/>
  <c r="J149" i="126"/>
  <c r="N101" i="83"/>
  <c r="M116" i="83"/>
  <c r="M117" i="83" s="1"/>
  <c r="E67" i="83"/>
  <c r="F129" i="83"/>
  <c r="E136" i="83"/>
  <c r="I125" i="83"/>
  <c r="J144" i="126" s="1"/>
  <c r="J43" i="54"/>
  <c r="I43" i="54"/>
  <c r="E45" i="54"/>
  <c r="F99" i="54"/>
  <c r="G99" i="54" s="1"/>
  <c r="J48" i="54"/>
  <c r="J38" i="54"/>
  <c r="J46" i="54"/>
  <c r="F102" i="54"/>
  <c r="J44" i="54"/>
  <c r="G100" i="54"/>
  <c r="I44" i="54"/>
  <c r="E47" i="126" l="1"/>
  <c r="K115" i="83"/>
  <c r="L115" i="83" s="1"/>
  <c r="G224" i="126"/>
  <c r="G231" i="126" s="1"/>
  <c r="G233" i="126" s="1"/>
  <c r="F231" i="126"/>
  <c r="N149" i="126"/>
  <c r="N157" i="126" s="1"/>
  <c r="M149" i="126"/>
  <c r="M157" i="126" s="1"/>
  <c r="M164" i="126" s="1"/>
  <c r="K163" i="126"/>
  <c r="L163" i="126" s="1"/>
  <c r="M131" i="83"/>
  <c r="M187" i="126" s="1"/>
  <c r="K187" i="126"/>
  <c r="L131" i="83"/>
  <c r="L187" i="126" s="1"/>
  <c r="I126" i="83"/>
  <c r="J126" i="83" s="1"/>
  <c r="G182" i="126"/>
  <c r="I182" i="126" s="1"/>
  <c r="H145" i="126"/>
  <c r="F176" i="83"/>
  <c r="G176" i="83" s="1"/>
  <c r="E249" i="126"/>
  <c r="F249" i="126" s="1"/>
  <c r="G249" i="126" s="1"/>
  <c r="G127" i="83"/>
  <c r="F183" i="126"/>
  <c r="G146" i="126"/>
  <c r="I146" i="126" s="1"/>
  <c r="F250" i="126"/>
  <c r="G250" i="126" s="1"/>
  <c r="E184" i="83"/>
  <c r="F177" i="83"/>
  <c r="G177" i="83" s="1"/>
  <c r="E49" i="126"/>
  <c r="E137" i="83"/>
  <c r="E192" i="126"/>
  <c r="D139" i="83"/>
  <c r="D193" i="126"/>
  <c r="G149" i="126"/>
  <c r="F185" i="126"/>
  <c r="E63" i="54"/>
  <c r="E71" i="83" s="1"/>
  <c r="N116" i="83"/>
  <c r="N117" i="83" s="1"/>
  <c r="G129" i="83"/>
  <c r="F136" i="83"/>
  <c r="J125" i="83"/>
  <c r="F101" i="54"/>
  <c r="E257" i="126" l="1"/>
  <c r="G257" i="126"/>
  <c r="G259" i="126" s="1"/>
  <c r="M165" i="126"/>
  <c r="N164" i="126"/>
  <c r="N165" i="126" s="1"/>
  <c r="G184" i="83"/>
  <c r="G186" i="83" s="1"/>
  <c r="E58" i="54" s="1"/>
  <c r="J58" i="54" s="1"/>
  <c r="K146" i="126"/>
  <c r="K126" i="83"/>
  <c r="J182" i="126"/>
  <c r="F257" i="126"/>
  <c r="I127" i="83"/>
  <c r="J127" i="83" s="1"/>
  <c r="G183" i="126"/>
  <c r="I183" i="126" s="1"/>
  <c r="H146" i="126"/>
  <c r="J146" i="126" s="1"/>
  <c r="L146" i="126" s="1"/>
  <c r="F184" i="83"/>
  <c r="I117" i="54" s="1"/>
  <c r="J53" i="54" s="1"/>
  <c r="J181" i="126"/>
  <c r="K144" i="126"/>
  <c r="D195" i="126"/>
  <c r="E139" i="83"/>
  <c r="E193" i="126"/>
  <c r="E195" i="126" s="1"/>
  <c r="F137" i="83"/>
  <c r="G157" i="126"/>
  <c r="F192" i="126"/>
  <c r="G185" i="126"/>
  <c r="I185" i="126" s="1"/>
  <c r="H149" i="126"/>
  <c r="I149" i="126" s="1"/>
  <c r="J63" i="54"/>
  <c r="I63" i="54"/>
  <c r="E29" i="83" s="1"/>
  <c r="E70" i="126" s="1"/>
  <c r="E64" i="54"/>
  <c r="I64" i="54" s="1"/>
  <c r="E30" i="83" s="1"/>
  <c r="E71" i="126" s="1"/>
  <c r="L125" i="83"/>
  <c r="M125" i="83"/>
  <c r="I129" i="83"/>
  <c r="G136" i="83"/>
  <c r="K127" i="83" l="1"/>
  <c r="J183" i="126"/>
  <c r="K182" i="126"/>
  <c r="M126" i="83"/>
  <c r="M182" i="126" s="1"/>
  <c r="L126" i="83"/>
  <c r="L182" i="126" s="1"/>
  <c r="M181" i="126"/>
  <c r="N144" i="126"/>
  <c r="M144" i="126"/>
  <c r="L181" i="126"/>
  <c r="F139" i="83"/>
  <c r="G158" i="126"/>
  <c r="G165" i="126" s="1"/>
  <c r="F193" i="126"/>
  <c r="F195" i="126" s="1"/>
  <c r="G137" i="83"/>
  <c r="H157" i="126"/>
  <c r="G192" i="126"/>
  <c r="I192" i="126" s="1"/>
  <c r="I58" i="54"/>
  <c r="E62" i="83"/>
  <c r="I81" i="54"/>
  <c r="F39" i="83"/>
  <c r="J64" i="54"/>
  <c r="E72" i="83"/>
  <c r="J129" i="83"/>
  <c r="J185" i="126" s="1"/>
  <c r="I136" i="83"/>
  <c r="I137" i="83" s="1"/>
  <c r="F40" i="83" l="1"/>
  <c r="F84" i="126"/>
  <c r="K183" i="126"/>
  <c r="L127" i="83"/>
  <c r="L183" i="126" s="1"/>
  <c r="M127" i="83"/>
  <c r="M183" i="126" s="1"/>
  <c r="G140" i="83"/>
  <c r="I140" i="83" s="1"/>
  <c r="G193" i="126"/>
  <c r="H158" i="126"/>
  <c r="H165" i="126" s="1"/>
  <c r="K129" i="83"/>
  <c r="K185" i="126" s="1"/>
  <c r="J136" i="83"/>
  <c r="J137" i="83" l="1"/>
  <c r="J192" i="126"/>
  <c r="I193" i="126"/>
  <c r="G196" i="126"/>
  <c r="I196" i="126" s="1"/>
  <c r="M129" i="83"/>
  <c r="M185" i="126" s="1"/>
  <c r="L129" i="83"/>
  <c r="K136" i="83"/>
  <c r="K137" i="83" l="1"/>
  <c r="K192" i="126"/>
  <c r="L136" i="83"/>
  <c r="L185" i="126"/>
  <c r="J139" i="83"/>
  <c r="J193" i="126"/>
  <c r="J195" i="126" s="1"/>
  <c r="M136" i="83"/>
  <c r="M192" i="126" s="1"/>
  <c r="E77" i="30"/>
  <c r="D77" i="30"/>
  <c r="G46" i="54" s="1"/>
  <c r="E71" i="30"/>
  <c r="D71" i="30"/>
  <c r="C71" i="30"/>
  <c r="H45" i="54" s="1"/>
  <c r="J45" i="54" s="1"/>
  <c r="B71" i="30"/>
  <c r="G45" i="54" s="1"/>
  <c r="D34" i="30"/>
  <c r="D33" i="30"/>
  <c r="E101" i="54" l="1"/>
  <c r="G101" i="54" s="1"/>
  <c r="I45" i="54"/>
  <c r="E102" i="54"/>
  <c r="G102" i="54" s="1"/>
  <c r="I46" i="54"/>
  <c r="L137" i="83"/>
  <c r="L192" i="126"/>
  <c r="K142" i="83"/>
  <c r="K193" i="126"/>
  <c r="K198" i="126" s="1"/>
  <c r="M137" i="83"/>
  <c r="M193" i="126" s="1"/>
  <c r="M195" i="126" s="1"/>
  <c r="G103" i="54" l="1"/>
  <c r="G104" i="54" s="1"/>
  <c r="G67" i="54" s="1"/>
  <c r="I67" i="54" s="1"/>
  <c r="L139" i="83"/>
  <c r="L193" i="126"/>
  <c r="L195" i="126" s="1"/>
  <c r="M139" i="83"/>
  <c r="D185" i="83"/>
  <c r="D258" i="126" s="1"/>
  <c r="E109" i="83" l="1"/>
  <c r="E157" i="126" s="1"/>
  <c r="G98" i="83"/>
  <c r="I98" i="83" s="1"/>
  <c r="F98" i="83"/>
  <c r="H98" i="83" l="1"/>
  <c r="J98" i="83" s="1"/>
  <c r="F109" i="83"/>
  <c r="G117" i="83"/>
  <c r="E57" i="54" s="1"/>
  <c r="J57" i="54" s="1"/>
  <c r="E110" i="83"/>
  <c r="H117" i="83"/>
  <c r="E56" i="54" s="1"/>
  <c r="I109" i="83"/>
  <c r="I111" i="83" s="1"/>
  <c r="K98" i="83"/>
  <c r="K109" i="83" s="1"/>
  <c r="K157" i="126" s="1"/>
  <c r="K158" i="126" s="1"/>
  <c r="F110" i="83" l="1"/>
  <c r="F117" i="83" s="1"/>
  <c r="F165" i="126" s="1"/>
  <c r="F157" i="126"/>
  <c r="L158" i="126"/>
  <c r="K161" i="126"/>
  <c r="E59" i="54"/>
  <c r="J59" i="54" s="1"/>
  <c r="E158" i="126"/>
  <c r="J157" i="126" s="1"/>
  <c r="J158" i="126" s="1"/>
  <c r="J160" i="126" s="1"/>
  <c r="J165" i="126" s="1"/>
  <c r="J56" i="54"/>
  <c r="I56" i="54"/>
  <c r="E60" i="83"/>
  <c r="E64" i="83"/>
  <c r="E117" i="83"/>
  <c r="E165" i="126" s="1"/>
  <c r="I117" i="83"/>
  <c r="E65" i="83"/>
  <c r="K113" i="83"/>
  <c r="L109" i="83"/>
  <c r="L157" i="126" s="1"/>
  <c r="L98" i="83"/>
  <c r="J109" i="83"/>
  <c r="I157" i="126" s="1"/>
  <c r="K165" i="126" l="1"/>
  <c r="L165" i="126" s="1"/>
  <c r="L161" i="126"/>
  <c r="I158" i="126"/>
  <c r="I159" i="126"/>
  <c r="I165" i="126" s="1"/>
  <c r="E55" i="54"/>
  <c r="F158" i="126"/>
  <c r="E66" i="83"/>
  <c r="K117" i="83"/>
  <c r="L113" i="83"/>
  <c r="I55" i="54" l="1"/>
  <c r="E59" i="83"/>
  <c r="J55" i="54"/>
  <c r="L117" i="83"/>
  <c r="E69" i="83" l="1"/>
  <c r="I61" i="54"/>
  <c r="J61" i="54"/>
  <c r="E70" i="83" l="1"/>
  <c r="I62" i="54"/>
  <c r="J62" i="54"/>
  <c r="E28" i="83" l="1"/>
  <c r="E69" i="126" s="1"/>
  <c r="I71" i="54"/>
  <c r="L3" i="83" s="1"/>
  <c r="L8" i="83" l="1"/>
  <c r="E26" i="126" s="1"/>
  <c r="E21" i="126"/>
  <c r="H93" i="54"/>
  <c r="H94" i="54" s="1"/>
  <c r="I74" i="54"/>
  <c r="E16" i="83"/>
  <c r="E16" i="126" s="1"/>
  <c r="E17" i="126" s="1"/>
  <c r="E17" i="83" l="1"/>
  <c r="E21" i="83" l="1"/>
  <c r="I76" i="54"/>
  <c r="E36" i="83" l="1"/>
  <c r="E61" i="126"/>
  <c r="I77" i="54" l="1"/>
  <c r="E79" i="54" s="1"/>
  <c r="E75" i="126"/>
  <c r="H11" i="71" l="1"/>
  <c r="H11" i="72"/>
  <c r="H11" i="70"/>
  <c r="E10" i="70" l="1"/>
  <c r="E9" i="70"/>
  <c r="E25" i="70"/>
  <c r="E16" i="70"/>
  <c r="E19" i="70"/>
  <c r="E26" i="70"/>
  <c r="E14" i="70"/>
  <c r="E13" i="70"/>
  <c r="E18" i="70"/>
  <c r="E17" i="70"/>
  <c r="E21" i="70"/>
  <c r="E24" i="70"/>
  <c r="E23" i="70"/>
  <c r="E7" i="70"/>
  <c r="E12" i="70"/>
  <c r="E15" i="70"/>
  <c r="E20" i="70"/>
  <c r="E11" i="70"/>
  <c r="E22" i="70"/>
  <c r="E8" i="70"/>
  <c r="E21" i="72"/>
  <c r="E25" i="72"/>
  <c r="E8" i="72"/>
  <c r="E12" i="72"/>
  <c r="E13" i="72"/>
  <c r="E22" i="72"/>
  <c r="E19" i="72"/>
  <c r="E16" i="72"/>
  <c r="E17" i="72"/>
  <c r="E26" i="72"/>
  <c r="E14" i="72"/>
  <c r="E7" i="72"/>
  <c r="E23" i="72"/>
  <c r="E11" i="72"/>
  <c r="E24" i="72"/>
  <c r="E9" i="72"/>
  <c r="E20" i="72"/>
  <c r="E10" i="72"/>
  <c r="E18" i="72"/>
  <c r="E15" i="72"/>
  <c r="E20" i="71"/>
  <c r="E25" i="71"/>
  <c r="E23" i="71"/>
  <c r="E18" i="71"/>
  <c r="E11" i="71"/>
  <c r="E26" i="71"/>
  <c r="E7" i="71"/>
  <c r="E24" i="71"/>
  <c r="E21" i="71"/>
  <c r="E19" i="71"/>
  <c r="E16" i="71"/>
  <c r="E10" i="71"/>
  <c r="E22" i="71"/>
  <c r="E8" i="71"/>
  <c r="E13" i="71"/>
  <c r="E17" i="71"/>
  <c r="E12" i="71"/>
  <c r="E15" i="71"/>
  <c r="E9" i="71"/>
  <c r="E14" i="71"/>
  <c r="E112" i="126"/>
  <c r="E111" i="126"/>
  <c r="E110" i="126"/>
  <c r="E109" i="126"/>
  <c r="E27" i="72" l="1"/>
  <c r="H12" i="72" s="1"/>
  <c r="G79" i="54" s="1"/>
  <c r="I79" i="54" s="1"/>
  <c r="I80" i="54" s="1"/>
  <c r="E27" i="70"/>
  <c r="H12" i="70" s="1"/>
  <c r="E27" i="71"/>
  <c r="H12" i="71" s="1"/>
  <c r="E116" i="126"/>
  <c r="F85" i="126" l="1"/>
  <c r="E117" i="126"/>
  <c r="J71" i="54" l="1"/>
  <c r="I93" i="54" l="1"/>
  <c r="I94" i="54" s="1"/>
  <c r="G93" i="54"/>
  <c r="G94" i="5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A5" authorId="0" shapeId="0" xr:uid="{599AB5CA-23E5-4AC1-BD0F-661F4DEAC03D}">
      <text>
        <r>
          <rPr>
            <sz val="9"/>
            <color indexed="81"/>
            <rFont val="Tahoma"/>
            <family val="2"/>
          </rPr>
          <t xml:space="preserve">Taux propre à chaque entreprise 
</t>
        </r>
      </text>
    </comment>
    <comment ref="A6" authorId="0" shapeId="0" xr:uid="{4F9097D5-7DDB-416B-94CF-A6175093DF28}">
      <text>
        <r>
          <rPr>
            <sz val="9"/>
            <color indexed="81"/>
            <rFont val="Tahoma"/>
            <family val="2"/>
          </rPr>
          <t xml:space="preserve">Taux propre à chaque entreprise
</t>
        </r>
      </text>
    </comment>
    <comment ref="A8" authorId="0" shapeId="0" xr:uid="{A34D7B9A-51FE-4575-8AA0-2C11574A3F30}">
      <text>
        <r>
          <rPr>
            <sz val="9"/>
            <color indexed="81"/>
            <rFont val="Tahoma"/>
            <family val="2"/>
          </rPr>
          <t xml:space="preserve">
La cotisation Accident du Tavail t Maladies Professionnelles est variable suivant les entreprises et au sein des entrepriss peut être différente selon les postes occupés par les salariés.</t>
        </r>
      </text>
    </comment>
    <comment ref="C11" authorId="0" shapeId="0" xr:uid="{26AAF096-7393-4F31-9E20-A17E231E9B22}">
      <text>
        <r>
          <rPr>
            <sz val="9"/>
            <color indexed="81"/>
            <rFont val="Tahoma"/>
            <family val="2"/>
          </rPr>
          <t>La limite de 3,3 SMIC pour que cette cotisation se déclenche est paramétrée sur la base  d'un SMICHoraire applicable au 31/12/2023 en attente d'un décret d'application. La tendance serait  cependant d'appliquer le SMICHoraire au 01/01/2025</t>
        </r>
      </text>
    </comment>
    <comment ref="A26" authorId="0" shapeId="0" xr:uid="{38C3E8F1-3273-4ADD-A999-094554AAF971}">
      <text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Effectif salariés &lt; 50 </t>
        </r>
      </text>
    </comment>
    <comment ref="A27" authorId="0" shapeId="0" xr:uid="{4F532CA2-42C2-4A94-89B2-DF577DE6ABF2}">
      <text>
        <r>
          <rPr>
            <sz val="9"/>
            <color indexed="81"/>
            <rFont val="Tahoma"/>
            <family val="2"/>
          </rPr>
          <t xml:space="preserve">
Effectif salariés &gt; = 50</t>
        </r>
      </text>
    </comment>
    <comment ref="A28" authorId="0" shapeId="0" xr:uid="{592CB070-A840-4C8A-B28C-FCC29F0218EA}">
      <text>
        <r>
          <rPr>
            <sz val="9"/>
            <color indexed="81"/>
            <rFont val="Tahoma"/>
            <family val="2"/>
          </rPr>
          <t xml:space="preserve">(Taux Variable) Applicable Si Effectif salariés &gt;= 11
</t>
        </r>
      </text>
    </comment>
    <comment ref="D28" authorId="0" shapeId="0" xr:uid="{541282B6-71FF-457B-A23D-E07357FD3963}">
      <text>
        <r>
          <rPr>
            <sz val="9"/>
            <color indexed="81"/>
            <rFont val="Tahoma"/>
            <family val="2"/>
          </rPr>
          <t xml:space="preserve">Taux applicable pour Paris et la petite couronne (Hauts-de-Seine, de la Seine-Saint-Denis et du Val-de-Marne) à compter du 01/02/2024 l(e taux est passé de 2,95% à 3,2%)
</t>
        </r>
        <r>
          <rPr>
            <b/>
            <sz val="9"/>
            <color indexed="81"/>
            <rFont val="Tahoma"/>
            <family val="2"/>
          </rPr>
          <t xml:space="preserve">
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759C81C-1D0F-46ED-9F56-F5D8DC639D70}">
      <text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Si Effectif salariés &gt;= 11)</t>
        </r>
      </text>
    </comment>
    <comment ref="A33" authorId="0" shapeId="0" xr:uid="{CA49158F-1B18-4439-8259-9243CAE67716}">
      <text>
        <r>
          <rPr>
            <sz val="9"/>
            <color indexed="81"/>
            <rFont val="Tahoma"/>
            <family val="2"/>
          </rPr>
          <t>(Si Effectifs salariés &gt; = 11 )</t>
        </r>
      </text>
    </comment>
    <comment ref="A34" authorId="0" shapeId="0" xr:uid="{85DD62F1-F157-4E0E-BF52-681A0744240B}">
      <text>
        <r>
          <rPr>
            <sz val="9"/>
            <color indexed="81"/>
            <rFont val="Tahoma"/>
            <family val="2"/>
          </rPr>
          <t xml:space="preserve">(Si Effectifs salariés &lt; 11 )
</t>
        </r>
      </text>
    </comment>
    <comment ref="A35" authorId="0" shapeId="0" xr:uid="{C6714301-264C-4809-B9FA-CB50C7574B26}">
      <text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Tahoma"/>
            <family val="2"/>
          </rPr>
          <t xml:space="preserve">Si Effectifs Salariés &gt;=50 salariés (1)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G4" authorId="0" shapeId="0" xr:uid="{19CC1C87-5527-486A-A3BF-8A8C22831213}">
      <text>
        <r>
          <rPr>
            <sz val="9"/>
            <color indexed="81"/>
            <rFont val="Tahoma"/>
            <family val="2"/>
          </rPr>
          <t xml:space="preserve">Les infos que vous retrouvez à ce niveau sont répercutées automatiquement dans le BP 
</t>
        </r>
      </text>
    </comment>
    <comment ref="H20" authorId="0" shapeId="0" xr:uid="{A61243A8-0CE1-4C28-80A4-F46F46516013}">
      <text>
        <r>
          <rPr>
            <sz val="9"/>
            <color indexed="81"/>
            <rFont val="Tahoma"/>
            <family val="2"/>
          </rPr>
          <t xml:space="preserve">Si vous voulez que l'Assurance décés des Cadres apparaisse de manière distincte sur le Bulletin de Paie vous saisirez le taux de 1,5% en PP 
</t>
        </r>
      </text>
    </comment>
    <comment ref="E26" authorId="0" shapeId="0" xr:uid="{7CBF9493-F3C3-4F06-A605-5EA9FF2F9F1F}">
      <text>
        <r>
          <rPr>
            <sz val="9"/>
            <color indexed="81"/>
            <rFont val="Tahoma"/>
            <family val="2"/>
          </rPr>
          <t xml:space="preserve">Ces données sont reportées directement sur le BP une fois saisies à ce niveau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34" authorId="0" shapeId="0" xr:uid="{000468C8-5406-4F60-B6E2-12E5EFC6D541}">
      <text>
        <r>
          <rPr>
            <sz val="9"/>
            <color indexed="81"/>
            <rFont val="Tahoma"/>
            <family val="2"/>
          </rPr>
          <t xml:space="preserve">Les Bulletins de Paie sont paramétrés indifféremment pour les Cadres et les Non Cadres à partir du moment  où vous avez correctement saisi NC ou C ( 1 ou 2)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9" authorId="0" shapeId="0" xr:uid="{311AB760-A275-462A-A178-FDB239EF3FB5}">
      <text>
        <r>
          <rPr>
            <sz val="9"/>
            <color indexed="81"/>
            <rFont val="Tahoma"/>
            <family val="2"/>
          </rPr>
          <t>Permet en particulier de déterminer les limites de 2,25SMIC et 3,3 SMIC  et 1,6 SMIC applicables</t>
        </r>
      </text>
    </comment>
    <comment ref="F69" authorId="0" shapeId="0" xr:uid="{916CEDBC-294A-40AC-A52A-1180A76BC8AA}">
      <text>
        <r>
          <rPr>
            <sz val="9"/>
            <color indexed="81"/>
            <rFont val="Tahoma"/>
            <family val="2"/>
          </rPr>
          <t xml:space="preserve">Bien faire la différence entre les heures contractuelles et les heures URSSAF qui interviennent en cas d'absence non rémunérées ou partiellement rémunérées  , en cas d'heures supplémentaires ou complémentaires par exemple
</t>
        </r>
      </text>
    </comment>
    <comment ref="F70" authorId="0" shapeId="0" xr:uid="{89D973B2-6F5F-4560-804A-50E77AA65B63}">
      <text>
        <r>
          <rPr>
            <sz val="9"/>
            <color indexed="81"/>
            <rFont val="Tahoma"/>
            <family val="2"/>
          </rPr>
          <t xml:space="preserve">Les autres composantes du salaire brut ( absences, primes , heures supplémentaires …) seront saisies directement dans le haut du bulletin entre les Lignes 13 à 31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J30" authorId="0" shapeId="0" xr:uid="{0A68ACAB-705A-4F48-AE5E-663AFDDD3F69}">
      <text>
        <r>
          <rPr>
            <sz val="9"/>
            <color indexed="81"/>
            <rFont val="Tahoma"/>
            <family val="2"/>
          </rPr>
          <t xml:space="preserve">CF la feuille Tolérance Administrative 
</t>
        </r>
      </text>
    </comment>
    <comment ref="J33" authorId="0" shapeId="0" xr:uid="{DB06A65C-E178-48F6-A249-4B8FBA6EFE6D}">
      <text>
        <r>
          <rPr>
            <sz val="9"/>
            <color indexed="81"/>
            <rFont val="Tahoma"/>
            <family val="2"/>
          </rPr>
          <t xml:space="preserve">Conservez cette ligne pour la prime exceptionnelle.Certaines bases de cotisations sont paramètrées avec cette référence
</t>
        </r>
      </text>
    </comment>
    <comment ref="G45" authorId="0" shapeId="0" xr:uid="{D3C5C2CA-BE34-44E6-875A-27391E618F44}">
      <text>
        <r>
          <rPr>
            <sz val="9"/>
            <color indexed="81"/>
            <rFont val="Tahoma"/>
            <family val="2"/>
          </rPr>
          <t>Notez le taux de 4,15% lorsque le salaire brut est supérieur au plafond. Cf Table des taux. 
Cellule D72</t>
        </r>
      </text>
    </comment>
    <comment ref="G46" authorId="0" shapeId="0" xr:uid="{4B3F82A9-C540-4851-9190-6D88B61E52BA}">
      <text>
        <r>
          <rPr>
            <sz val="9"/>
            <color indexed="81"/>
            <rFont val="Tahoma"/>
            <family val="2"/>
          </rPr>
          <t xml:space="preserve">Notez le taux à appliquer lorsque le salaire brut est supérieur au PMSS Cellule D78  de la table des Taux 
</t>
        </r>
      </text>
    </comment>
    <comment ref="E49" authorId="0" shapeId="0" xr:uid="{515DB247-D058-4D11-B00F-BA3263841C54}">
      <text>
        <r>
          <rPr>
            <sz val="9"/>
            <color indexed="81"/>
            <rFont val="Tahoma"/>
            <family val="2"/>
          </rPr>
          <t>La limite de 3,3 SMIC horaire * Nombre d'heures URSSAF n'est pas dépassée donc la base est nulle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3" authorId="0" shapeId="0" xr:uid="{3181F386-F4E4-421C-8F96-FD97CD32FD4E}">
      <text>
        <r>
          <rPr>
            <sz val="9"/>
            <color indexed="81"/>
            <rFont val="Tahoma"/>
            <family val="2"/>
          </rPr>
          <t>Cf le calcul dans l'un des tableaux ci-dessous (à compter de la Ligne 118)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5" authorId="0" shapeId="0" xr:uid="{8E3BF358-4753-4110-BCD9-744DC53000A5}">
      <text>
        <r>
          <rPr>
            <b/>
            <sz val="9"/>
            <color indexed="81"/>
            <rFont val="Tahoma"/>
            <family val="2"/>
          </rPr>
          <t xml:space="preserve">La base des cellules en vert est paramètrée de telle sorte que si les effectifs sont &lt;=50 elle soit à 0 et sinon en suivant les commentaires indiqués dans les cellules  immédiatement à droite.
</t>
        </r>
      </text>
    </comment>
    <comment ref="A57" authorId="0" shapeId="0" xr:uid="{6E212C22-6DA8-4E4B-9327-FF6C92A7A17B}">
      <text>
        <r>
          <rPr>
            <sz val="9"/>
            <color indexed="81"/>
            <rFont val="Tahoma"/>
            <family val="2"/>
          </rPr>
          <t xml:space="preserve">Restriction à certains départements. Cf Feuille Justification des Bases en  fin de feuille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7" authorId="0" shapeId="0" xr:uid="{5B868A95-6557-4D79-B8D9-E3465B613594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E61" authorId="0" shapeId="0" xr:uid="{5D8FC643-E2C7-4A80-8900-999F115B8882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E63" authorId="0" shapeId="0" xr:uid="{98C63156-716C-40E1-99E6-890CB6785B4D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E67" authorId="0" shapeId="0" xr:uid="{DE65F594-1926-4CD1-819E-04B341B713D4}">
      <text>
        <r>
          <rPr>
            <sz val="9"/>
            <color indexed="81"/>
            <rFont val="Tahoma"/>
            <family val="2"/>
          </rPr>
          <t xml:space="preserve">Bil s'agit ici du montant brut des heures supplémentaires ou complémentaires défiscalisées après abattement (8% en 2025) 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" authorId="0" shapeId="0" xr:uid="{C3E80706-EB01-4B36-9A61-07F5AC26EF6C}">
      <text>
        <r>
          <rPr>
            <sz val="9"/>
            <color indexed="81"/>
            <rFont val="Tahoma"/>
            <family val="2"/>
          </rPr>
          <t xml:space="preserve">
Ce montant est reporté depuis le tableau qui suit</t>
        </r>
      </text>
    </comment>
    <comment ref="I74" authorId="0" shapeId="0" xr:uid="{AE3B1997-18A8-4906-AE59-EE55757DFA6D}">
      <text>
        <r>
          <rPr>
            <sz val="9"/>
            <color indexed="81"/>
            <rFont val="Tahoma"/>
            <family val="2"/>
          </rPr>
          <t xml:space="preserve">On retire du brut les  cotisations salariales et la partiede l'indemnité de panier qui n'est pas soumise à cotisations CSSG CRDS 
</t>
        </r>
      </text>
    </comment>
    <comment ref="E79" authorId="0" shapeId="0" xr:uid="{408459D9-AB3D-4538-8F9D-A22436CCEF82}">
      <text>
        <r>
          <rPr>
            <sz val="9"/>
            <color indexed="81"/>
            <rFont val="Tahoma"/>
            <family val="2"/>
          </rPr>
          <t xml:space="preserve">La base du PAS n'est pas toujours égale au Net Imposable. Cf la correction pour une explication en présence d'IJSS AT </t>
        </r>
      </text>
    </comment>
    <comment ref="G79" authorId="0" shapeId="0" xr:uid="{FD10D695-3645-4821-B732-9E239A25F77F}">
      <text>
        <r>
          <rPr>
            <sz val="9"/>
            <color indexed="81"/>
            <rFont val="Tahoma"/>
            <family val="2"/>
          </rPr>
          <t xml:space="preserve">Le taux du PAS est récupéré automatiquement dans la Feuille TAUX NEUTRE ( dans le cas où celui-ci s'applique) 
</t>
        </r>
      </text>
    </comment>
    <comment ref="I81" authorId="0" shapeId="0" xr:uid="{2D13090B-9B31-4038-B0D8-2B9FEAD4488C}">
      <text>
        <r>
          <rPr>
            <sz val="9"/>
            <color indexed="81"/>
            <rFont val="Tahoma"/>
            <family val="2"/>
          </rPr>
          <t xml:space="preserve">Mention obligatoire sur le BP même en l'absence d'heures supplémentaires 
</t>
        </r>
      </text>
    </comment>
    <comment ref="C97" authorId="0" shapeId="0" xr:uid="{BDC4F6C2-9202-47CE-BF9A-807877D5A6A2}">
      <text>
        <r>
          <rPr>
            <sz val="9"/>
            <color indexed="81"/>
            <rFont val="Tahoma"/>
            <family val="2"/>
          </rPr>
          <t xml:space="preserve">De façon à déterminer le taux de réduction de cotisations applicable aux heures supplémentaires - sont reportées  dans ce tableau les données du mois pour chacun des salariés. Ces données sont reprises automatiquement à partir du BP </t>
        </r>
      </text>
    </comment>
    <comment ref="F100" authorId="0" shapeId="0" xr:uid="{90510916-E66D-468C-BB96-E49FC5D43689}">
      <text>
        <r>
          <rPr>
            <sz val="9"/>
            <color indexed="81"/>
            <rFont val="Tahoma"/>
            <family val="2"/>
          </rPr>
          <t xml:space="preserve">En cas d'application de la DFS on prend le brut abattu 
</t>
        </r>
      </text>
    </comment>
    <comment ref="G104" authorId="0" shapeId="0" xr:uid="{3AF03371-855E-443E-8228-B18CA071D3AB}">
      <text>
        <r>
          <rPr>
            <sz val="9"/>
            <color indexed="81"/>
            <rFont val="Tahoma"/>
            <family val="2"/>
          </rPr>
          <t xml:space="preserve">Ce taux est obtenu en divisant le total de la ligne 115 par le salaire brut non plafonné est à appliquer un montant maximum de 11,31%
</t>
        </r>
      </text>
    </comment>
    <comment ref="E107" authorId="0" shapeId="0" xr:uid="{F7278569-857E-4835-BE9C-5D878DB5FD25}">
      <text>
        <r>
          <rPr>
            <sz val="9"/>
            <color indexed="81"/>
            <rFont val="Tahoma"/>
            <family val="2"/>
          </rPr>
          <t>La base plafonnée est majorée de111,5%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108" authorId="0" shapeId="0" xr:uid="{CFB74D6B-9490-4E75-B6D5-771CD500579F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E109" authorId="0" shapeId="0" xr:uid="{8326EF3C-3359-4679-95F3-6F744FA14B08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E110" authorId="0" shapeId="0" xr:uid="{8B6669A4-5694-4696-A020-F7216C1D9069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E111" authorId="0" shapeId="0" xr:uid="{B2DAEE20-C62E-4449-A24A-27AF1EC71D8C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E112" authorId="0" shapeId="0" xr:uid="{D4083B79-9F09-4001-BB6A-C280A953865F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E114" authorId="0" shapeId="0" xr:uid="{2D950C21-888C-4E6F-ACDC-E9503B10D026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E116" authorId="0" shapeId="0" xr:uid="{38806F5C-C826-4297-B15E-45255A7E2551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F157" authorId="0" shapeId="0" xr:uid="{3FC2FC66-D8F1-40E2-91D3-A3DF139F07D7}">
      <text>
        <r>
          <rPr>
            <sz val="9"/>
            <color indexed="81"/>
            <rFont val="Tahoma"/>
            <family val="2"/>
          </rPr>
          <t>En TA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5" authorId="0" shapeId="0" xr:uid="{7787741B-83E4-482F-A44C-7BCBFB2D92D1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F165" authorId="0" shapeId="0" xr:uid="{823E169B-7D07-4400-AE3C-48E00DD48168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G165" authorId="0" shapeId="0" xr:uid="{5D27273A-A3F1-43BB-B937-5448D907AB33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H165" authorId="0" shapeId="0" xr:uid="{E622A369-A184-4172-A475-8B39B3F8B07B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I165" authorId="0" shapeId="0" xr:uid="{80631CA7-C359-4726-A7EB-B23E71EDAED2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K165" authorId="0" shapeId="0" xr:uid="{78E96D3F-0EB3-482A-AEAE-DF3AC3462CCA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M165" authorId="0" shapeId="0" xr:uid="{3864F356-0EE5-40BC-9D55-A231B55C9E8E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E177" authorId="0" shapeId="0" xr:uid="{5D9E4813-89A7-473E-90B0-7322E11F681D}">
      <text>
        <r>
          <rPr>
            <sz val="9"/>
            <color indexed="81"/>
            <rFont val="Tahoma"/>
            <family val="2"/>
          </rPr>
          <t xml:space="preserve">Donnée ici à titre indicatif. On est sur 1 maquette pour les E de moins de 11 salariés.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63" authorId="0" shapeId="0" xr:uid="{EFD6E0E9-3AF2-4D9B-820F-6E1B5E80EBCA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E64" authorId="0" shapeId="0" xr:uid="{BA6C0ACA-F9BA-4F9B-80F2-1EB44DEE39C4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E65" authorId="0" shapeId="0" xr:uid="{9F19C342-1876-4487-B411-76222BD49D77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E66" authorId="0" shapeId="0" xr:uid="{CE1DBCC4-4972-40FC-A49B-648354305EBD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E67" authorId="0" shapeId="0" xr:uid="{97C733A4-E5BF-4C54-9257-0CAD2A8A58F4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E69" authorId="0" shapeId="0" xr:uid="{2E532767-B4D9-4AC6-B103-0F03E3794393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E71" authorId="0" shapeId="0" xr:uid="{E0058C19-B11E-4DF2-B55F-C568D7CD25AC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E117" authorId="0" shapeId="0" xr:uid="{E8B8EB31-F7DC-487C-A08D-0D92585F1A54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F117" authorId="0" shapeId="0" xr:uid="{8885504F-4BC8-42B1-AB43-2CBCEB6BAF58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G117" authorId="0" shapeId="0" xr:uid="{BE0F3FC0-DE3B-4E2D-A3A5-92785D5AA98C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H117" authorId="0" shapeId="0" xr:uid="{097AF110-A3A1-4A41-96D0-60F64348466A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I117" authorId="0" shapeId="0" xr:uid="{66897C8D-B1BA-4024-AB29-51D0886F83D0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K117" authorId="0" shapeId="0" xr:uid="{D4B679DB-E19A-48BB-B2C7-65C359FCDBED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M117" authorId="0" shapeId="0" xr:uid="{871BDDDF-F836-4CA6-9B2C-F7F3003F9BD9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8" authorId="0" shapeId="0" xr:uid="{33A10D9A-9597-4F35-B3A6-5155190AA477}">
      <text>
        <r>
          <rPr>
            <sz val="9"/>
            <color indexed="81"/>
            <rFont val="Tahoma"/>
            <family val="2"/>
          </rPr>
          <t xml:space="preserve">
La table est programmée de telle sorte que le pourcentage soit reporté dans cette colonne si le salaire net PAS reporté en H11 est supérieur à la tranch inférieure 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8" authorId="0" shapeId="0" xr:uid="{77BD66BD-CF48-4F43-BC1C-E9DB26C3DC2B}">
      <text>
        <r>
          <rPr>
            <sz val="9"/>
            <color indexed="81"/>
            <rFont val="Tahoma"/>
            <family val="2"/>
          </rPr>
          <t xml:space="preserve">
La table est programmée de telle sorte que le pourcentage soit reporté dans cette colonne si le salaire net PAS reporté en H11 est supérieur à la tranch inférieure 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8" authorId="0" shapeId="0" xr:uid="{C61C545E-128A-483F-9C68-66D1A0005110}">
      <text>
        <r>
          <rPr>
            <sz val="9"/>
            <color indexed="81"/>
            <rFont val="Tahoma"/>
            <family val="2"/>
          </rPr>
          <t xml:space="preserve">
La table est programmée de telle sorte que le pourcentage soit reporté dans cette colonne si le salaire net PAS reporté en H11 est supérieur à la tranch inférieure 
</t>
        </r>
      </text>
    </comment>
  </commentList>
</comments>
</file>

<file path=xl/sharedStrings.xml><?xml version="1.0" encoding="utf-8"?>
<sst xmlns="http://schemas.openxmlformats.org/spreadsheetml/2006/main" count="949" uniqueCount="560">
  <si>
    <t xml:space="preserve">Indemnité de panier </t>
  </si>
  <si>
    <t xml:space="preserve">APNAB </t>
  </si>
  <si>
    <t>APAS</t>
  </si>
  <si>
    <t>Caisse de Congés Payés</t>
  </si>
  <si>
    <t>Cotisation OPPBTP</t>
  </si>
  <si>
    <t xml:space="preserve">Salaire de base </t>
  </si>
  <si>
    <t>Base</t>
  </si>
  <si>
    <t>Taux patronal</t>
  </si>
  <si>
    <t>Contribution de solidarité pour l'autonomie</t>
  </si>
  <si>
    <t xml:space="preserve">Forfait social </t>
  </si>
  <si>
    <t xml:space="preserve">Forfait social sur Retraite Supplémentaire Art 83 </t>
  </si>
  <si>
    <t xml:space="preserve">Contribution dialogue social </t>
  </si>
  <si>
    <t xml:space="preserve">Participation à l'effort de construction </t>
  </si>
  <si>
    <t xml:space="preserve">Brut abattu </t>
  </si>
  <si>
    <t>Cotisation supplémentaire conventionnelle</t>
  </si>
  <si>
    <t xml:space="preserve">Formation professionnelle </t>
  </si>
  <si>
    <t xml:space="preserve">Taxe d'apprentissage </t>
  </si>
  <si>
    <t xml:space="preserve">CCCA BTP </t>
  </si>
  <si>
    <t xml:space="preserve">Cotisation OPPBTP </t>
  </si>
  <si>
    <t xml:space="preserve">CSG CRDS Non déductible </t>
  </si>
  <si>
    <t xml:space="preserve">Chômage intempéries </t>
  </si>
  <si>
    <t xml:space="preserve">Brut Abattu </t>
  </si>
  <si>
    <t>Taux</t>
  </si>
  <si>
    <t>PP</t>
  </si>
  <si>
    <t>PS</t>
  </si>
  <si>
    <t xml:space="preserve">Taux </t>
  </si>
  <si>
    <t>B</t>
  </si>
  <si>
    <t>C</t>
  </si>
  <si>
    <t>D</t>
  </si>
  <si>
    <t>E</t>
  </si>
  <si>
    <t>F</t>
  </si>
  <si>
    <t>G</t>
  </si>
  <si>
    <t>H</t>
  </si>
  <si>
    <t>I</t>
  </si>
  <si>
    <t xml:space="preserve">Effectifs de l'entreprise </t>
  </si>
  <si>
    <t xml:space="preserve">SMIC Horaire applicable </t>
  </si>
  <si>
    <t xml:space="preserve">SMICH </t>
  </si>
  <si>
    <t>A</t>
  </si>
  <si>
    <t>Indemnité de trajet</t>
  </si>
  <si>
    <t>Heures supplémentaires à 25%</t>
  </si>
  <si>
    <t>Cotisation caisse de congés payés</t>
  </si>
  <si>
    <t>Cotisation Œuvres sociales</t>
  </si>
  <si>
    <t>Chômage intempéries pour le second œuvre</t>
  </si>
  <si>
    <t xml:space="preserve">Heures Supplémentaires </t>
  </si>
  <si>
    <t xml:space="preserve">Indemnités de trajet en cas de petit déplacement </t>
  </si>
  <si>
    <t>Maxi 10,3</t>
  </si>
  <si>
    <t>Au-delà de 10,3</t>
  </si>
  <si>
    <t xml:space="preserve">Indemnité de transport petits déplacements </t>
  </si>
  <si>
    <t>Libellé</t>
  </si>
  <si>
    <t xml:space="preserve">CSG Déductible </t>
  </si>
  <si>
    <t>CSG Non déductible sur heures suppl/</t>
  </si>
  <si>
    <t xml:space="preserve">CSG CRDS Non déductible sur heures supplémentaires </t>
  </si>
  <si>
    <t xml:space="preserve">CSG déductible sur heures supplémentaires </t>
  </si>
  <si>
    <t xml:space="preserve">SANTE </t>
  </si>
  <si>
    <t xml:space="preserve">Mutuelle Non Cadres </t>
  </si>
  <si>
    <t xml:space="preserve">ACCIDENT DU TRAVAIL - MALADIES PROFESSIONNELLES </t>
  </si>
  <si>
    <t xml:space="preserve">RETRAITE </t>
  </si>
  <si>
    <t>Sécurité Sociale Plafonnée</t>
  </si>
  <si>
    <t xml:space="preserve">Sécurité Sociale déplafonnée </t>
  </si>
  <si>
    <t>Complémentaire T1</t>
  </si>
  <si>
    <t xml:space="preserve">Complémentaire T2 </t>
  </si>
  <si>
    <t xml:space="preserve">FAMILLE  </t>
  </si>
  <si>
    <t xml:space="preserve">Allocations Famliales Taux Majoré </t>
  </si>
  <si>
    <t xml:space="preserve">ASSURANCE CHOMAGE </t>
  </si>
  <si>
    <t>Chômage + AGS (TA+TB)</t>
  </si>
  <si>
    <t>APEC (TA+TB)</t>
  </si>
  <si>
    <t xml:space="preserve">AUTRES CHARGES  DUES PAR L'EMPLOYEUR </t>
  </si>
  <si>
    <t xml:space="preserve">Total Autres Charges  dues par l'employeur </t>
  </si>
  <si>
    <t xml:space="preserve">EXONERATIONS ET ALLEGEMENTS DE COTISATIONS </t>
  </si>
  <si>
    <t xml:space="preserve">Réduction cotisations heures supplémentaires , complémentaires et autres </t>
  </si>
  <si>
    <t>Cotisations statutaires ou prévues par la Convention Collective</t>
  </si>
  <si>
    <t xml:space="preserve">Cotisations et Contributions Sociales Facultatives </t>
  </si>
  <si>
    <t xml:space="preserve">Prévoyance Complémentaire Non Cadres </t>
  </si>
  <si>
    <t xml:space="preserve">Prévoyance Complémentaire Cadres </t>
  </si>
  <si>
    <t xml:space="preserve">Montant Net Social </t>
  </si>
  <si>
    <t>Part Salariale</t>
  </si>
  <si>
    <t xml:space="preserve">Part Patronale </t>
  </si>
  <si>
    <t>Cotisations 
salariales</t>
  </si>
  <si>
    <t>Cotisations 
patronales</t>
  </si>
  <si>
    <t xml:space="preserve">Cotisations et Contributions Obligatoires </t>
  </si>
  <si>
    <t xml:space="preserve">Mutuelle Cadres </t>
  </si>
  <si>
    <t xml:space="preserve">FAMILLE </t>
  </si>
  <si>
    <t xml:space="preserve">ASSURANCE CHÔMAGE </t>
  </si>
  <si>
    <t>Chômage ( TA+TB)</t>
  </si>
  <si>
    <t>AGS (TA+TB)</t>
  </si>
  <si>
    <t>Contribution d'équilibre général  T1 (CEG T1)</t>
  </si>
  <si>
    <t>Contribution d'équilibre général  T2 (CEG T2)</t>
  </si>
  <si>
    <t>Contribution d'équilibre Technique  T1 (CET T1)</t>
  </si>
  <si>
    <t xml:space="preserve">Contribution d'équilibre Technique  T2 (CET T2) </t>
  </si>
  <si>
    <t xml:space="preserve">URSSAF FNAL Taux réduit  TA </t>
  </si>
  <si>
    <t xml:space="preserve">URSSAF FNAL Totalité </t>
  </si>
  <si>
    <t xml:space="preserve">Versement Mobilité </t>
  </si>
  <si>
    <t>Tx applicable  Paris et Petite couronne à pa</t>
  </si>
  <si>
    <t>Forfait social</t>
  </si>
  <si>
    <t>CUFPA 
(Contribution Unique à la Formation Professionnelle et à l'Apprentissage)</t>
  </si>
  <si>
    <t xml:space="preserve">CUFPA </t>
  </si>
  <si>
    <t xml:space="preserve">C.S.G  déductible de l'impôt sur le revenu </t>
  </si>
  <si>
    <t xml:space="preserve">C.S.G./ C.R.D.S non déductible de l'impôt sur le revenu </t>
  </si>
  <si>
    <t xml:space="preserve">CSG  6,8 % sur Heures Supplémentaires  Non déductible </t>
  </si>
  <si>
    <t xml:space="preserve">CSG  6,8 % sur Heures supplémentaires Déductible </t>
  </si>
  <si>
    <t>CSG / CRDS 2,9 %  (Non déductible) sur Heures Supplémentaires</t>
  </si>
  <si>
    <t xml:space="preserve">Cotisations et Contributions Facultatives </t>
  </si>
  <si>
    <t>Assurance décés des cadres  (TA)</t>
  </si>
  <si>
    <t>Maintien de salaire TA</t>
  </si>
  <si>
    <t xml:space="preserve">Maintien de salaire TB </t>
  </si>
  <si>
    <t xml:space="preserve">SMIC Mensuel  </t>
  </si>
  <si>
    <t xml:space="preserve">Déduction forfaitaire sur les Heures supplémentaires  moins de 20 salariés </t>
  </si>
  <si>
    <t xml:space="preserve">Pass Navigo RP </t>
  </si>
  <si>
    <t xml:space="preserve">Salaire Brut Inférieur au PMSS </t>
  </si>
  <si>
    <t>Salaire Brut supérieur au PMSS</t>
  </si>
  <si>
    <t xml:space="preserve">PS </t>
  </si>
  <si>
    <t>CEG T1</t>
  </si>
  <si>
    <t>CET T1</t>
  </si>
  <si>
    <t>Complémentaire T1  (sur le BP)</t>
  </si>
  <si>
    <t xml:space="preserve">CEG T2 </t>
  </si>
  <si>
    <t>CET T2</t>
  </si>
  <si>
    <t xml:space="preserve">Complémentaire T2 (sur le BP) </t>
  </si>
  <si>
    <r>
      <t xml:space="preserve">Taux </t>
    </r>
    <r>
      <rPr>
        <b/>
        <sz val="11"/>
        <color theme="0"/>
        <rFont val="Times New Roman"/>
        <family val="1"/>
      </rPr>
      <t>2025</t>
    </r>
    <r>
      <rPr>
        <sz val="11"/>
        <color theme="0"/>
        <rFont val="Times New Roman"/>
        <family val="1"/>
      </rPr>
      <t xml:space="preserve">  du Versement Mobilité en RP </t>
    </r>
  </si>
  <si>
    <t>Départements</t>
  </si>
  <si>
    <t>Taux du Versement Mobilité aiu 01/01/2024</t>
  </si>
  <si>
    <t>A compter du 01/02/2024</t>
  </si>
  <si>
    <t>Paris (75) et départements des Hauts-de-Seine (92)</t>
  </si>
  <si>
    <t>2,95 %</t>
  </si>
  <si>
    <t>Départements de la Seine-Saint-Denis et du Val-de-Marne</t>
  </si>
  <si>
    <t>Communes de la région parisienne autres que Paris et les communes du département des Hauts-de-Seine, de la Seine-Saint-Denis et du Val-de-Marne (cf. ci-après)</t>
  </si>
  <si>
    <t xml:space="preserve">2,01 % / 1,6 % </t>
  </si>
  <si>
    <t xml:space="preserve">Consulter les taux applicables sur le site  de URSSAF à l'adresse suivante : </t>
  </si>
  <si>
    <r>
      <t xml:space="preserve">  </t>
    </r>
    <r>
      <rPr>
        <i/>
        <sz val="9"/>
        <color theme="1"/>
        <rFont val="Times New Roman"/>
        <family val="1"/>
      </rPr>
      <t xml:space="preserve"> https://www.urssaf.fr/portail/home/taux-et-baremes/versement-mobilite.html</t>
    </r>
  </si>
  <si>
    <t xml:space="preserve">Heures URSSAF </t>
  </si>
  <si>
    <t>Tx salarial</t>
  </si>
  <si>
    <t>Tx Patronal</t>
  </si>
  <si>
    <t xml:space="preserve">Complémentaire Incapacité, Invalidité , décés </t>
  </si>
  <si>
    <t xml:space="preserve">Indemnité de panier Soumise à Cot.Non soumise à CSG CRDS </t>
  </si>
  <si>
    <t xml:space="preserve">Indemnité de panier Soumise à Cot. Soumise à CSG CRDS </t>
  </si>
  <si>
    <t xml:space="preserve">Tableau 1. </t>
  </si>
  <si>
    <t>Cot. Sal.</t>
  </si>
  <si>
    <t xml:space="preserve">Base du mois </t>
  </si>
  <si>
    <t xml:space="preserve">Montants  du mois </t>
  </si>
  <si>
    <t xml:space="preserve">TOTAL </t>
  </si>
  <si>
    <t xml:space="preserve">Rapport au salaire brut </t>
  </si>
  <si>
    <t xml:space="preserve">Autres charges dues par l'employeur </t>
  </si>
  <si>
    <t xml:space="preserve">      BULLETIN  DE  SALAIRE</t>
  </si>
  <si>
    <t>EMPLOYEUR</t>
  </si>
  <si>
    <t>SALARIE</t>
  </si>
  <si>
    <t>Nom :</t>
  </si>
  <si>
    <t>Adresse :</t>
  </si>
  <si>
    <t>Prénom :</t>
  </si>
  <si>
    <t>Emploi :</t>
  </si>
  <si>
    <t>N° SIRET</t>
  </si>
  <si>
    <t xml:space="preserve">Classification </t>
  </si>
  <si>
    <t xml:space="preserve">Position </t>
  </si>
  <si>
    <t>Code APE</t>
  </si>
  <si>
    <t>N° de S.S. :</t>
  </si>
  <si>
    <t>Effectif</t>
  </si>
  <si>
    <t xml:space="preserve">  PERIODE DU  :</t>
  </si>
  <si>
    <t>Au :</t>
  </si>
  <si>
    <t xml:space="preserve">Payé le </t>
  </si>
  <si>
    <t xml:space="preserve">Coefficient </t>
  </si>
  <si>
    <t xml:space="preserve">CCN </t>
  </si>
  <si>
    <t xml:space="preserve"> Salaire de base</t>
  </si>
  <si>
    <t>à</t>
  </si>
  <si>
    <t>AN TR</t>
  </si>
  <si>
    <t xml:space="preserve">Prime d'ancienneté </t>
  </si>
  <si>
    <t xml:space="preserve">Prime de production </t>
  </si>
  <si>
    <t xml:space="preserve">Avantages en nature </t>
  </si>
  <si>
    <t>Heures complémentaires à + 10 %</t>
  </si>
  <si>
    <t xml:space="preserve">Heures complémentaires à + 25 % </t>
  </si>
  <si>
    <t xml:space="preserve">à </t>
  </si>
  <si>
    <t xml:space="preserve">IJSS Brute </t>
  </si>
  <si>
    <t xml:space="preserve">Garantie du Net </t>
  </si>
  <si>
    <t>PLAFOND S.S.  :</t>
  </si>
  <si>
    <t xml:space="preserve">Indemnité de trajet </t>
  </si>
  <si>
    <t xml:space="preserve">Total brut </t>
  </si>
  <si>
    <t>FNAL Plafonnée</t>
  </si>
  <si>
    <t xml:space="preserve">FNAL  </t>
  </si>
  <si>
    <t>Versement de mobilité</t>
  </si>
  <si>
    <t xml:space="preserve">Brut Abattu majoré de 111,5 % </t>
  </si>
  <si>
    <t xml:space="preserve">Contribution de solidarité pour l'autonomie </t>
  </si>
  <si>
    <t xml:space="preserve">Impöt sur le revenu </t>
  </si>
  <si>
    <t xml:space="preserve">Base </t>
  </si>
  <si>
    <t xml:space="preserve">Taux personnalisé / Taux non personnalisé </t>
  </si>
  <si>
    <t>Montant</t>
  </si>
  <si>
    <t xml:space="preserve">Net imposable </t>
  </si>
  <si>
    <t xml:space="preserve">NET A PAYER AVANT IMPÖT SUR LE REVENU </t>
  </si>
  <si>
    <t xml:space="preserve">Total des Cotisations Salariales et Patronales </t>
  </si>
  <si>
    <t xml:space="preserve">NET A PAYER AU SALARIE </t>
  </si>
  <si>
    <t xml:space="preserve">Montant net des heures supplémentaires / Complémentaires/ RTT Exonérées </t>
  </si>
  <si>
    <t xml:space="preserve">Indemnité de transport petit déplacement </t>
  </si>
  <si>
    <t xml:space="preserve">Non soumise à CSG CRDS Non Imposable </t>
  </si>
  <si>
    <t xml:space="preserve">Prime de transport </t>
  </si>
  <si>
    <t xml:space="preserve">Nom </t>
  </si>
  <si>
    <t xml:space="preserve">Adresse </t>
  </si>
  <si>
    <t xml:space="preserve">SIRET (14 chiffres) </t>
  </si>
  <si>
    <t xml:space="preserve">Code APE (4 chiffres et 1 lettre) </t>
  </si>
  <si>
    <t>Convention collective applicable ( nom de la convention et du code IDCC)</t>
  </si>
  <si>
    <t xml:space="preserve">Nombre de salariés dans l'entreprise </t>
  </si>
  <si>
    <t xml:space="preserve">Mutuelle   Non Cadres </t>
  </si>
  <si>
    <t xml:space="preserve">Totalité </t>
  </si>
  <si>
    <t>(1)</t>
  </si>
  <si>
    <t xml:space="preserve">Taux accident de travail </t>
  </si>
  <si>
    <t>Taux versement Mobilité</t>
  </si>
  <si>
    <t xml:space="preserve">Nom du salarié </t>
  </si>
  <si>
    <t xml:space="preserve">MARTINO </t>
  </si>
  <si>
    <t xml:space="preserve">Prénom </t>
  </si>
  <si>
    <t>Rassa</t>
  </si>
  <si>
    <t xml:space="preserve">Emploi </t>
  </si>
  <si>
    <t xml:space="preserve">Numéro de SS </t>
  </si>
  <si>
    <t>Statut du salarié (NC / C )</t>
  </si>
  <si>
    <t xml:space="preserve">Tapez le Code (1 pour Non Cadre - 2  pour Cadre) </t>
  </si>
  <si>
    <t xml:space="preserve">Forfait Jours  / Forfait heures </t>
  </si>
  <si>
    <t>MOIS</t>
  </si>
  <si>
    <t>Début Période de paie</t>
  </si>
  <si>
    <t xml:space="preserve">Fin de période de paie </t>
  </si>
  <si>
    <t xml:space="preserve">Date de paiement du salaire </t>
  </si>
  <si>
    <t xml:space="preserve">Nombre d'heures contractuelles </t>
  </si>
  <si>
    <t xml:space="preserve">Plafond </t>
  </si>
  <si>
    <t xml:space="preserve">Nombre de TR </t>
  </si>
  <si>
    <t>PS des TR</t>
  </si>
  <si>
    <t xml:space="preserve">PP  des TR </t>
  </si>
  <si>
    <t xml:space="preserve">Remboursement Carte Navigo </t>
  </si>
  <si>
    <t xml:space="preserve">Annexe 2. </t>
  </si>
  <si>
    <t xml:space="preserve">Vous disposez des tableaux suivants que vous devez reproduire en respectant soigneusement les numéros de lignes et de colonnes </t>
  </si>
  <si>
    <t xml:space="preserve">TABLE DES TAUX </t>
  </si>
  <si>
    <t xml:space="preserve">MAQUETTE SOURCE VIERGE </t>
  </si>
  <si>
    <t xml:space="preserve">Sur cette  derniére feuille  vous constatez que certaines lignes sont cachées </t>
  </si>
  <si>
    <t>Ligne 13</t>
  </si>
  <si>
    <t>Lignes 15 à 19</t>
  </si>
  <si>
    <t xml:space="preserve">Lignes 21  à 31 </t>
  </si>
  <si>
    <t xml:space="preserve">Lignes 64 -65 -66 </t>
  </si>
  <si>
    <t xml:space="preserve">Ligne 68 </t>
  </si>
  <si>
    <t xml:space="preserve">Il vous faut cependant  impérativement créer ces lignes  puis y saisir les libellés qui y figurent </t>
  </si>
  <si>
    <t>Vous trouverez le détail de ces lignes dans la feuille</t>
  </si>
  <si>
    <t xml:space="preserve">PARTIE de TRAME DETAILLEE </t>
  </si>
  <si>
    <t xml:space="preserve">Quant aux lignes 64-65-66 et 68  doivent être présentées comme ci-dessous </t>
  </si>
  <si>
    <t>Taux salarial</t>
  </si>
  <si>
    <t xml:space="preserve">Montant salarial </t>
  </si>
  <si>
    <t xml:space="preserve">Montant patronal </t>
  </si>
  <si>
    <t xml:space="preserve">Ligne 64 </t>
  </si>
  <si>
    <t xml:space="preserve">Ligne 65 </t>
  </si>
  <si>
    <t>Ligne 66</t>
  </si>
  <si>
    <t xml:space="preserve">Une fois la saisie effectuée vous cacherez les Lignes indiquées ci-dessus. </t>
  </si>
  <si>
    <t>cf MODE OPERATOIRE dans la correction.</t>
  </si>
  <si>
    <t xml:space="preserve">Vous créerez donc un DOSSIER  avec  LE NUMERO de ce TD </t>
  </si>
  <si>
    <t xml:space="preserve">Puis vous ouvrirez un CLASSEUR  et vous créerez 5  FEUILLES que vous nommerez :  </t>
  </si>
  <si>
    <t xml:space="preserve">ENONCE  </t>
  </si>
  <si>
    <t xml:space="preserve">MAQUETTE SOURCE </t>
  </si>
  <si>
    <t xml:space="preserve">CADRE </t>
  </si>
  <si>
    <t xml:space="preserve">NON CADRE </t>
  </si>
  <si>
    <t xml:space="preserve">Vous pourrez aller sur le site du Livre et récupérer la Feuille ENONCE au format EXCEL  que vous recopierez ensuite  dans votre feuille </t>
  </si>
  <si>
    <t xml:space="preserve">Annexe 3 . </t>
  </si>
  <si>
    <t xml:space="preserve">Questions   et recherches. </t>
  </si>
  <si>
    <t xml:space="preserve">Retrouvez sur Internet les références exactes de la CCN applicable aux entreprises d'architecture (IDCC et Numéro de Brochure) </t>
  </si>
  <si>
    <t xml:space="preserve">Retrouvez sur Internet les  dernières  grilles de salaires applicables; Quelle est la valeur du point ? </t>
  </si>
  <si>
    <t xml:space="preserve">Compte tenu du coefficient  hiérarchique quel est le salaire minimum convetionnel de Madame GRAVELINE et de Madame FERNANDEZ </t>
  </si>
  <si>
    <t xml:space="preserve">Retrouvez sur Internet le Remboursement de la Carte Navigo </t>
  </si>
  <si>
    <t xml:space="preserve">Retrouvez sur Internet le taux du versement de transport applicable </t>
  </si>
  <si>
    <t>Solution</t>
  </si>
  <si>
    <t xml:space="preserve">CCN des entreprises d'architecture </t>
  </si>
  <si>
    <t>Code IDCC</t>
  </si>
  <si>
    <t xml:space="preserve">Numéro de brochure </t>
  </si>
  <si>
    <t>Valeur du point 2019</t>
  </si>
  <si>
    <t>Coefficient hiérarchique</t>
  </si>
  <si>
    <t xml:space="preserve">Graveline </t>
  </si>
  <si>
    <t xml:space="preserve">Fernandez </t>
  </si>
  <si>
    <t xml:space="preserve">Salaire minimum conventionnel </t>
  </si>
  <si>
    <t>AGTD</t>
  </si>
  <si>
    <t>Coefficient</t>
  </si>
  <si>
    <t xml:space="preserve">Position  </t>
  </si>
  <si>
    <t>Montant de l'abattement</t>
  </si>
  <si>
    <t>Nombre Complémentaires à 10%</t>
  </si>
  <si>
    <t>Heures complémentaires à 25%</t>
  </si>
  <si>
    <t xml:space="preserve">Heures supplémentaires à 10% </t>
  </si>
  <si>
    <t xml:space="preserve">Heures supplémentaires à 50% </t>
  </si>
  <si>
    <t xml:space="preserve">Total des heures supplémentaires et complémentaires </t>
  </si>
  <si>
    <t xml:space="preserve">Net à payer </t>
  </si>
  <si>
    <t xml:space="preserve">Heures supplémentaires </t>
  </si>
  <si>
    <t xml:space="preserve">au-delà de la limite de 10,30 </t>
  </si>
  <si>
    <t xml:space="preserve">Brut </t>
  </si>
  <si>
    <t>Charges sociales salariales =-</t>
  </si>
  <si>
    <t>CSG Non déductible sur Heures Supp</t>
  </si>
  <si>
    <t>CSG CRDS Non déductible sur Heures Supp</t>
  </si>
  <si>
    <t>CSG CRDS Hors Heures Supp</t>
  </si>
  <si>
    <t xml:space="preserve">PP Mutuelle </t>
  </si>
  <si>
    <t xml:space="preserve">Non imposable dans la limite de 10,3 par jour passé sur le chantier </t>
  </si>
  <si>
    <t xml:space="preserve">Montant net des heures supplémentaires exonérées </t>
  </si>
  <si>
    <t xml:space="preserve">Montant net social </t>
  </si>
  <si>
    <t xml:space="preserve">Brut avant abattement </t>
  </si>
  <si>
    <t xml:space="preserve">Charges sociales </t>
  </si>
  <si>
    <t xml:space="preserve">Prime de panier </t>
  </si>
  <si>
    <t xml:space="preserve">Grille du taux neutre 2025. Selon la date de début de période de  paie  cette table sera mise à jour autimatiquement </t>
  </si>
  <si>
    <t xml:space="preserve">Format nombre de la date du 01/05/2025 </t>
  </si>
  <si>
    <t>Tranche inférieure</t>
  </si>
  <si>
    <t>Tranche Supérieure</t>
  </si>
  <si>
    <t xml:space="preserve">( permet de faire un test sur la date du mois) </t>
  </si>
  <si>
    <t xml:space="preserve">Salarié X </t>
  </si>
  <si>
    <t xml:space="preserve">Base du PAS </t>
  </si>
  <si>
    <t>Salarié Y</t>
  </si>
  <si>
    <t>Grille du taux neutre 2025</t>
  </si>
  <si>
    <t xml:space="preserve">​ </t>
  </si>
  <si>
    <t>RGCP</t>
  </si>
  <si>
    <t xml:space="preserve">Prime exceptionnelle </t>
  </si>
  <si>
    <t xml:space="preserve">CSG Déductible hors Heures Supplémentaires </t>
  </si>
  <si>
    <t xml:space="preserve">CSG CRDS Non déductible hors heures supplémentaires </t>
  </si>
  <si>
    <t>On prend 98,25 % du total en cellule M94</t>
  </si>
  <si>
    <t xml:space="preserve">On prend 111,5 %  du brut abattu </t>
  </si>
  <si>
    <t xml:space="preserve">On prend le Brut abattu </t>
  </si>
  <si>
    <t xml:space="preserve">PP Mutuelle + 1,12% Base Prévoyance (cf BP)  </t>
  </si>
  <si>
    <t xml:space="preserve">Entreprise non redevable compte tenu du nombre de salariés </t>
  </si>
  <si>
    <t xml:space="preserve">On prend 120% du brut abattu </t>
  </si>
  <si>
    <t>*</t>
  </si>
  <si>
    <t xml:space="preserve"> Cf Hypothèse de départ </t>
  </si>
  <si>
    <t>Brut</t>
  </si>
  <si>
    <t xml:space="preserve">Siége social </t>
  </si>
  <si>
    <t xml:space="preserve">Maintien de salaire </t>
  </si>
  <si>
    <t xml:space="preserve">Absence </t>
  </si>
  <si>
    <t xml:space="preserve">Maintien </t>
  </si>
  <si>
    <t xml:space="preserve">Lundi </t>
  </si>
  <si>
    <t xml:space="preserve">Indemnité de transport </t>
  </si>
  <si>
    <t>Indemnité de transport</t>
  </si>
  <si>
    <t>Indemnité de panier imposable</t>
  </si>
  <si>
    <t xml:space="preserve">Non imposable </t>
  </si>
  <si>
    <t>Abattement de 1,75%</t>
  </si>
  <si>
    <t>Heures supplémentaires et Compl/</t>
  </si>
  <si>
    <t xml:space="preserve">Base CSG CRDS hors heures supplémentaires </t>
  </si>
  <si>
    <t xml:space="preserve">Indemnité de transport soumise à cotisations mais pas à la CSG CRDS </t>
  </si>
  <si>
    <t>On prend 111,5%  du brut abattu en J78</t>
  </si>
  <si>
    <t xml:space="preserve">au </t>
  </si>
  <si>
    <t xml:space="preserve">Vendredi </t>
  </si>
  <si>
    <t>Indemnité de trasnport **</t>
  </si>
  <si>
    <t>**</t>
  </si>
  <si>
    <t>Il ne faut pas prendre les 4 euros</t>
  </si>
  <si>
    <t xml:space="preserve">Le tableau suivant reprend les données depuis le bulletin de paie </t>
  </si>
  <si>
    <t xml:space="preserve">Entreprises de moins de 11 salariés </t>
  </si>
  <si>
    <t xml:space="preserve">Entreprises de 11 ou  +  de 11 salariés </t>
  </si>
  <si>
    <t xml:space="preserve">Maintien de salaire MNP </t>
  </si>
  <si>
    <t xml:space="preserve">Absence Congé pour événement familial </t>
  </si>
  <si>
    <t xml:space="preserve">Maintien du salaire MNP </t>
  </si>
  <si>
    <t xml:space="preserve">Maintien de salaire Congé  pour événement familial </t>
  </si>
  <si>
    <t xml:space="preserve">Absence pour MNP </t>
  </si>
  <si>
    <t xml:space="preserve">Maintien de salaire Congé Evenement familail </t>
  </si>
  <si>
    <t>Maintien  MNP</t>
  </si>
  <si>
    <t xml:space="preserve">Le montant du maintien de salaire n'a pas à être intégré dans la base de calcul de ces 3 cotisations </t>
  </si>
  <si>
    <t xml:space="preserve">A retirer dans la limite de 10,3 par jour sur le chantier </t>
  </si>
  <si>
    <t xml:space="preserve">Restriction à certains départements </t>
  </si>
  <si>
    <t>Entreprises du BTP</t>
  </si>
  <si>
    <t xml:space="preserve">Départements concernés </t>
  </si>
  <si>
    <t>APAS BTP RP</t>
  </si>
  <si>
    <t>APAS Provence : usbtp paca</t>
  </si>
  <si>
    <t>AGBTP Loire</t>
  </si>
  <si>
    <t xml:space="preserve">Entreprises des TP </t>
  </si>
  <si>
    <t xml:space="preserve">APAS BTP RP </t>
  </si>
  <si>
    <t xml:space="preserve">* Oeuvres sociales APAS </t>
  </si>
  <si>
    <t xml:space="preserve">* Restrictions CF ci-dessous </t>
  </si>
  <si>
    <t>Congés</t>
  </si>
  <si>
    <t xml:space="preserve">Acquis </t>
  </si>
  <si>
    <t>Pris</t>
  </si>
  <si>
    <t xml:space="preserve">Reste </t>
  </si>
  <si>
    <t>Anc</t>
  </si>
  <si>
    <t>Plafond de la SS</t>
  </si>
  <si>
    <t>Mois</t>
  </si>
  <si>
    <t>Année</t>
  </si>
  <si>
    <t xml:space="preserve">Salaire Brut </t>
  </si>
  <si>
    <t>Coût Employeur</t>
  </si>
  <si>
    <t>Charges sal.</t>
  </si>
  <si>
    <t>Charges pat.</t>
  </si>
  <si>
    <t xml:space="preserve">RTT </t>
  </si>
  <si>
    <t>N-1/N</t>
  </si>
  <si>
    <t>N / N+1</t>
  </si>
  <si>
    <t>Heures Trav.</t>
  </si>
  <si>
    <t>Jours Trav.</t>
  </si>
  <si>
    <t>Assimilé Cadre Tapez 1 Sinon -</t>
  </si>
  <si>
    <t>Forfait mobilités durables mensuels exonérés</t>
  </si>
  <si>
    <t xml:space="preserve">Forfait Mobilités durables </t>
  </si>
  <si>
    <t xml:space="preserve">Déduction Forfaitaire Spécifique Si Oui Tapez 1 Sinon Ne rien saisir </t>
  </si>
  <si>
    <t xml:space="preserve">Heures supplémentaires / Heures complémentaires </t>
  </si>
  <si>
    <t xml:space="preserve">Indemnité de précarité </t>
  </si>
  <si>
    <t xml:space="preserve">Indemnité compenstrice pour préavis non effectué </t>
  </si>
  <si>
    <t>A compter du 01/05/2025</t>
  </si>
  <si>
    <t xml:space="preserve">Le  montant maximum applicable </t>
  </si>
  <si>
    <t xml:space="preserve">Prime d'outillage </t>
  </si>
  <si>
    <t xml:space="preserve">Majoration d'assiette pour les entreprises du Bâtiment ( 13,14% ) </t>
  </si>
  <si>
    <t xml:space="preserve">APNAB Applicable daans le Bâtiment </t>
  </si>
  <si>
    <t xml:space="preserve">Indemnité de transport soumise à cotisations </t>
  </si>
  <si>
    <t xml:space="preserve">Indemnité de transport non soumise à cotisation </t>
  </si>
  <si>
    <t xml:space="preserve">Indemnité de panier intégrées dans la base de calcul des cotisations </t>
  </si>
  <si>
    <t>Indemnité de panier ***</t>
  </si>
  <si>
    <t>***</t>
  </si>
  <si>
    <t xml:space="preserve">Partie dépassant la limite de 10,30 euros </t>
  </si>
  <si>
    <t>Convention collective nationale des ouvriers des travaux publics du 15 décembre 1992, identifiée sous le code IDCC 1702</t>
  </si>
  <si>
    <t xml:space="preserve">IDCC  </t>
  </si>
  <si>
    <t xml:space="preserve">Bâtiment </t>
  </si>
  <si>
    <t>TR</t>
  </si>
  <si>
    <t xml:space="preserve">4321A </t>
  </si>
  <si>
    <t>1.96.02.297.820. 957</t>
  </si>
  <si>
    <t xml:space="preserve">Indemnité de panier Soumise à Cot. Paas de CSG CRDS Non Imposable </t>
  </si>
  <si>
    <t xml:space="preserve">Indemnité de panier Soumise à Cot et à CSG CRDS </t>
  </si>
  <si>
    <t xml:space="preserve">Cotisation Caisse des Congés Payés </t>
  </si>
  <si>
    <t>Majoration de  13,14%</t>
  </si>
  <si>
    <t xml:space="preserve">car elle a été soumise à cotissations et est assimilée à un complément </t>
  </si>
  <si>
    <t xml:space="preserve">de salaire </t>
  </si>
  <si>
    <t>Heures</t>
  </si>
  <si>
    <t>Horaires</t>
  </si>
  <si>
    <t>PMSS</t>
  </si>
  <si>
    <t xml:space="preserve">Considérée comme fraixs professionnels </t>
  </si>
  <si>
    <t xml:space="preserve">Avant le 01/05/2025 </t>
  </si>
  <si>
    <t xml:space="preserve">Nombre d'heures supplémentaires </t>
  </si>
  <si>
    <t xml:space="preserve">Routine </t>
  </si>
  <si>
    <t xml:space="preserve">01/05/2025 sous format nombre </t>
  </si>
  <si>
    <t xml:space="preserve">Routine de calcul de la DF sur Heures Supp </t>
  </si>
  <si>
    <t xml:space="preserve">Montant de la DF sur les heures supplémentaires </t>
  </si>
  <si>
    <t xml:space="preserve">Primed'outillage </t>
  </si>
  <si>
    <t xml:space="preserve">heures </t>
  </si>
  <si>
    <t xml:space="preserve">par </t>
  </si>
  <si>
    <t xml:space="preserve">jour </t>
  </si>
  <si>
    <t>Nombre de  salariés</t>
  </si>
  <si>
    <t>NAF / APE</t>
  </si>
  <si>
    <t xml:space="preserve">Bulletin de paie à établir </t>
  </si>
  <si>
    <t xml:space="preserve">Nombre de jours ouvrés </t>
  </si>
  <si>
    <t>DFS</t>
  </si>
  <si>
    <t xml:space="preserve">Taux accident du travail </t>
  </si>
  <si>
    <t xml:space="preserve">Versement  mobilité </t>
  </si>
  <si>
    <t>Prévoyance</t>
  </si>
  <si>
    <t xml:space="preserve">Absence  du  au </t>
  </si>
  <si>
    <t xml:space="preserve">On suppose que l'entreprise a employé au moins 1 apprenti au cours de l'année N-1 donc pas de Taxe d'apprentissage </t>
  </si>
  <si>
    <t xml:space="preserve">PP Prévoyance </t>
  </si>
  <si>
    <t>Cette indemnité de trajet est cependant exclue de la base de calcul de la cotisation à la caisse de congés payés et de l'OPPBTP</t>
  </si>
  <si>
    <t xml:space="preserve">Chômage intempéries pour le second œuvre </t>
  </si>
  <si>
    <t>* Cf bas de page Lignes 232 à 236</t>
  </si>
  <si>
    <t xml:space="preserve">On suppose que le salarié est entré dans l'entreprise le </t>
  </si>
  <si>
    <t>(Imposable si considérée comme complément de salaire )</t>
  </si>
  <si>
    <t xml:space="preserve">Elle est  considérée par l'entreprise comme un complément de salaire et non comme un  remboursement de frais professionnels </t>
  </si>
  <si>
    <t xml:space="preserve">Elle est  imposable  </t>
  </si>
  <si>
    <t xml:space="preserve">Notez que sur le masque de saisie dans les cellules  G15 et G16 </t>
  </si>
  <si>
    <t>Cellule G15</t>
  </si>
  <si>
    <t>Cellule G16</t>
  </si>
  <si>
    <t xml:space="preserve">Cela signifie que l'entreprise pratique la DFS </t>
  </si>
  <si>
    <t xml:space="preserve">Les cellules du bulletin de paie qui sont en jaune sont  des points de vigilance  pour le contrôle du bulletin de paie </t>
  </si>
  <si>
    <t xml:space="preserve">A partir des données de cet énoncé vous vérifiez que le masque de saisie a été correctement complété. Puis vous vérifiez le haut du bulletin pour vous assurer que les sommes reportées </t>
  </si>
  <si>
    <t xml:space="preserve">dans les cellules </t>
  </si>
  <si>
    <t>J11 et J29</t>
  </si>
  <si>
    <t xml:space="preserve">est correct. </t>
  </si>
  <si>
    <t xml:space="preserve">La feuille Justification des données vous donne tous les élèments qui permettent de déterminer </t>
  </si>
  <si>
    <t xml:space="preserve">le Net à payer </t>
  </si>
  <si>
    <t xml:space="preserve">le Net imposable </t>
  </si>
  <si>
    <t xml:space="preserve">le Montant Net Social </t>
  </si>
  <si>
    <t xml:space="preserve">la base dela CSG CRDS </t>
  </si>
  <si>
    <t>les bases de calcul de la FNAL, de la Contribution pour le dialogue social ….</t>
  </si>
  <si>
    <t xml:space="preserve">les bases de calcul des cotisations Chômage Intempéries, Caisse des Congés Payés  et OPPBTP </t>
  </si>
  <si>
    <t xml:space="preserve">Entre les lignes 232 et 236 vous avez une routine de détermination de la Déduction Forfaitaire applicable aux heures supplémentaires  compte tenu de la modification à prendre en compte au </t>
  </si>
  <si>
    <t xml:space="preserve">Vous noterez  la particularité concernant la base de calcul de la CSG CRDS qui n'intégre de la PP de la Prévoyance qu'à hauteur d 'un taux de 1,12 % </t>
  </si>
  <si>
    <t xml:space="preserve">De même pour la base de calcul du forfait social </t>
  </si>
  <si>
    <t xml:space="preserve">Aidez-vous des formules contenues dans les cellules pour voir les correspondances et les calculs. </t>
  </si>
  <si>
    <t xml:space="preserve">La prime de trajet est ici intégrée au Montant net social </t>
  </si>
  <si>
    <t xml:space="preserve">Jeudi </t>
  </si>
  <si>
    <t xml:space="preserve">Heures supp/  structurelles </t>
  </si>
  <si>
    <t xml:space="preserve">Rappel : </t>
  </si>
  <si>
    <t xml:space="preserve">Mutuelle </t>
  </si>
  <si>
    <t xml:space="preserve">Cellule I85 du bulletin de Paie </t>
  </si>
  <si>
    <t xml:space="preserve">Prime  d'outillage </t>
  </si>
  <si>
    <t xml:space="preserve">Prime d(outillage </t>
  </si>
  <si>
    <t xml:space="preserve">Salaire de base Contractuel </t>
  </si>
  <si>
    <t>PP Mutuelle + Prevy PP (Base *TauxMaximu de 1,12%)</t>
  </si>
  <si>
    <t>Dans la limite de 10,30</t>
  </si>
  <si>
    <t>Au-delà de 10,3 par jour</t>
  </si>
  <si>
    <t>Méthode 1</t>
  </si>
  <si>
    <t xml:space="preserve"> (Imposable si considérée comme complément de salaire)</t>
  </si>
  <si>
    <r>
      <t xml:space="preserve">Déduction forfaitaire sur les </t>
    </r>
    <r>
      <rPr>
        <b/>
        <sz val="11"/>
        <color theme="1"/>
        <rFont val="Times New Roman"/>
        <family val="1"/>
      </rPr>
      <t>heures supplémentaires</t>
    </r>
    <r>
      <rPr>
        <sz val="11"/>
        <color theme="1"/>
        <rFont val="Times New Roman"/>
        <family val="1"/>
      </rPr>
      <t xml:space="preserve"> suivant la période de paie et le nombre de salariés </t>
    </r>
  </si>
  <si>
    <t xml:space="preserve">* Cf bas de page </t>
  </si>
  <si>
    <t xml:space="preserve">Partie dans  la limite de 10,30 euros </t>
  </si>
  <si>
    <t xml:space="preserve">Exemption possible </t>
  </si>
  <si>
    <t>* Cotisation Œuvres sociales</t>
  </si>
  <si>
    <t>Le montant du maintien de salaire n'a pas à être intégré dans la base de calcul de ces 3 cotisations  en cas de MNP</t>
  </si>
  <si>
    <r>
      <t>Cette déduction forfataire ne s'applique pas aux</t>
    </r>
    <r>
      <rPr>
        <b/>
        <sz val="11"/>
        <color theme="1"/>
        <rFont val="Times New Roman"/>
        <family val="1"/>
      </rPr>
      <t xml:space="preserve"> heures complémentaires</t>
    </r>
    <r>
      <rPr>
        <sz val="11"/>
        <color theme="1"/>
        <rFont val="Times New Roman"/>
        <family val="1"/>
      </rPr>
      <t xml:space="preserve">. Ce montant est reporté avec la RDCP  cellule J70 du bulletin de paie (avec le signe -)  </t>
    </r>
  </si>
  <si>
    <t>RP</t>
  </si>
  <si>
    <t>Non</t>
  </si>
  <si>
    <t>Echelon</t>
  </si>
  <si>
    <t xml:space="preserve">Echelon </t>
  </si>
  <si>
    <t xml:space="preserve">2, Avenue des Fleurs  92700 Colombes </t>
  </si>
  <si>
    <t xml:space="preserve">Heures Supplémentaires réalisées </t>
  </si>
  <si>
    <t>"+25%</t>
  </si>
  <si>
    <t>+50%</t>
  </si>
  <si>
    <t>( en plus des heures structurelles)</t>
  </si>
  <si>
    <t xml:space="preserve">Heures supplémentaires à + 25 % </t>
  </si>
  <si>
    <t xml:space="preserve">APEC </t>
  </si>
  <si>
    <t>Taux applicable en RP</t>
  </si>
  <si>
    <t>TA</t>
  </si>
  <si>
    <t>TB</t>
  </si>
  <si>
    <t>Prévoyance Complémentaire   Cadres</t>
  </si>
  <si>
    <t xml:space="preserve">PP de la Prévoyance </t>
  </si>
  <si>
    <t>Cellule J66</t>
  </si>
  <si>
    <t xml:space="preserve">On prend 98,25 % du total </t>
  </si>
  <si>
    <t>On prend 111,5%  du brut abattu</t>
  </si>
  <si>
    <t>Colombes</t>
  </si>
  <si>
    <t xml:space="preserve">3 Rue Paul Vaillant Couturier 92700 Colombes </t>
  </si>
  <si>
    <t>Convention Collective Nationale des Cadres du Bâtiment du 1er juin 2004 IDCC 2420</t>
  </si>
  <si>
    <t>0,12% de la Base Prévoyance</t>
  </si>
  <si>
    <t xml:space="preserve">Cellule J53 du BP </t>
  </si>
  <si>
    <t xml:space="preserve">Cellule I81 du bulletin de Paie </t>
  </si>
  <si>
    <r>
      <t>Cette déduction forfataire ne s'applique pas aux</t>
    </r>
    <r>
      <rPr>
        <b/>
        <sz val="11"/>
        <color theme="1"/>
        <rFont val="Times New Roman"/>
        <family val="1"/>
      </rPr>
      <t xml:space="preserve"> heures complémentaires</t>
    </r>
    <r>
      <rPr>
        <sz val="11"/>
        <color theme="1"/>
        <rFont val="Times New Roman"/>
        <family val="1"/>
      </rPr>
      <t xml:space="preserve">. Ce montant est reporté cellule J66 du bulletin de paie (avec le signe -)  avec la RGCP </t>
    </r>
  </si>
  <si>
    <t xml:space="preserve">PP Mutuelle + Base Prévoyance (cf BP)  </t>
  </si>
  <si>
    <t xml:space="preserve">On prend 111,5 %  du brut </t>
  </si>
  <si>
    <t xml:space="preserve">On prend le Brut </t>
  </si>
  <si>
    <t xml:space="preserve">On prend 120% du brut </t>
  </si>
  <si>
    <t xml:space="preserve">Brut majoré de 111,5 % </t>
  </si>
  <si>
    <t>Brut *111,5%</t>
  </si>
  <si>
    <t>Brut  *120%</t>
  </si>
  <si>
    <t xml:space="preserve">Brut  *111,5% </t>
  </si>
  <si>
    <t xml:space="preserve">Cadre </t>
  </si>
  <si>
    <t xml:space="preserve">Sécurité sociale Maladie Maternité Invalidité Décés </t>
  </si>
  <si>
    <t xml:space="preserve">Allocations Familiales </t>
  </si>
  <si>
    <t>Plafond de la sécurité sociale 2026</t>
  </si>
  <si>
    <t>SMICH 31/12/2025</t>
  </si>
  <si>
    <t>SMICH au 01/01/2026</t>
  </si>
  <si>
    <t>SMIC Mensuel  au 01/01/2026</t>
  </si>
  <si>
    <t xml:space="preserve">alternative </t>
  </si>
  <si>
    <t>3*SMICH*35*52/12 au 01/01/2026</t>
  </si>
  <si>
    <t>Coefficients Red Gen Dégressive Unique applicable au   01/01/2026 (Entreprises de moins de 50 sal / Entreprises de 50 ou + de 50 sal.)</t>
  </si>
  <si>
    <t xml:space="preserve">1,5 euro / Heure suppl </t>
  </si>
  <si>
    <t xml:space="preserve">DFHS entreprises d'au moins 20  salariés </t>
  </si>
  <si>
    <t>0,5 euro / Heure Suppl</t>
  </si>
  <si>
    <t xml:space="preserve">Tickets restaurant Exonération maximale de la Part Patronale </t>
  </si>
  <si>
    <t>Abattement CDD Court 2026</t>
  </si>
  <si>
    <t>C'est le montant de l'abattement pour 2026</t>
  </si>
  <si>
    <t xml:space="preserve">Les cellules en jaune peuvent être modifiées (variables) </t>
  </si>
  <si>
    <t xml:space="preserve">Paramètres 2026  et Variables </t>
  </si>
  <si>
    <t>SMICH</t>
  </si>
  <si>
    <t xml:space="preserve">Coefficients 2026 </t>
  </si>
  <si>
    <t xml:space="preserve">Entreprises de moins de 50 salariés </t>
  </si>
  <si>
    <t xml:space="preserve">Entreprises d'au moins 50 salariés </t>
  </si>
  <si>
    <t xml:space="preserve">Rémunération brute du mois </t>
  </si>
  <si>
    <t>Tmin</t>
  </si>
  <si>
    <t xml:space="preserve">Tdelta </t>
  </si>
  <si>
    <t>Ce montant est calculé automatiquement suivant les effectifs saisis en E21</t>
  </si>
  <si>
    <t xml:space="preserve">3 *SMICH * Heures URSSAF </t>
  </si>
  <si>
    <t xml:space="preserve">Rémunération brute </t>
  </si>
  <si>
    <t>E =C/D</t>
  </si>
  <si>
    <t>E-1</t>
  </si>
  <si>
    <t>G =F/2</t>
  </si>
  <si>
    <t>G Puissance 1,75</t>
  </si>
  <si>
    <t>H*B</t>
  </si>
  <si>
    <t>J = I + A</t>
  </si>
  <si>
    <t xml:space="preserve">Le coefficient est arrondi à 4 chiffres après la virgule </t>
  </si>
  <si>
    <t>K</t>
  </si>
  <si>
    <t>Réduction</t>
  </si>
  <si>
    <t xml:space="preserve">Le montant de la réduction est arrondi avec 2 chiffres après la virgule </t>
  </si>
  <si>
    <t>RGDU</t>
  </si>
  <si>
    <t xml:space="preserve">Dans le BTP le coefficient C est affecté du rapport 100/90 </t>
  </si>
  <si>
    <t xml:space="preserve">Cf bas de page </t>
  </si>
  <si>
    <t xml:space="preserve">BTP </t>
  </si>
  <si>
    <t>Coefficient  * 100 / 90</t>
  </si>
  <si>
    <t xml:space="preserve">Application propre au BTP  du rapport 100/90 au coefficient </t>
  </si>
  <si>
    <t xml:space="preserve">En 2026 extension de la déduction de 0,50 euros aux entreprises d'au moins 50 salariés </t>
  </si>
  <si>
    <t xml:space="preserve">RGDU Brut Non abattu </t>
  </si>
  <si>
    <t>0,12%*Base PP Prévoyance</t>
  </si>
  <si>
    <t xml:space="preserve">Le salarié a un contrat de 151,67 heures </t>
  </si>
  <si>
    <t xml:space="preserve">Versement mobilité </t>
  </si>
  <si>
    <t>On considérera que la cotisation à l'APAS  n'est  pas dûe</t>
  </si>
  <si>
    <t xml:space="preserve">APNAB Applicable dans le Bâtiment </t>
  </si>
  <si>
    <t xml:space="preserve">Janvier </t>
  </si>
  <si>
    <t xml:space="preserve">Si l'entreprise ne   pratique pas  la DFS on met  à blanc ces 2 cellules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</si>
</sst>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0.000%"/>
    <numFmt numFmtId="165" formatCode="_-* #,##0.00\ _€_-;\-* #,##0.00\ _€_-;_-* &quot;-&quot;??\ _€_-;_-@_-"/>
    <numFmt numFmtId="166" formatCode="0.0%"/>
    <numFmt numFmtId="167" formatCode="0.0000"/>
    <numFmt numFmtId="168" formatCode="0.0000%"/>
    <numFmt numFmtId="169" formatCode="0.000"/>
    <numFmt numFmtId="170" formatCode="_(* #,##0.00_);_(* \(#,##0.00\);_(* &quot;-&quot;??_);_(@_)"/>
    <numFmt numFmtId="171" formatCode="_-* #,##0.0000_-;\-* #,##0.0000_-;_-* &quot;-&quot;??_-;_-@_-"/>
    <numFmt numFmtId="172" formatCode="#,##0.00_ ;\-#,##0.00\ "/>
    <numFmt numFmtId="173" formatCode="\ #,##0&quot;    &quot;;\-#,##0&quot;    &quot;;&quot; -&quot;#&quot;    &quot;;@\ "/>
    <numFmt numFmtId="174" formatCode="\ #,##0.00&quot;    &quot;;\-#,##0.00&quot;    &quot;;&quot; -&quot;#&quot;    &quot;;@\ "/>
    <numFmt numFmtId="175" formatCode="0.00000"/>
    <numFmt numFmtId="176" formatCode="0.0"/>
    <numFmt numFmtId="177" formatCode="_-* #,##0_-;\-* #,##0_-;_-* &quot;-&quot;??_-;_-@_-"/>
    <numFmt numFmtId="178" formatCode="_-* #,##0.000000\ _€_-;\-* #,##0.000000\ _€_-;_-* &quot;-&quot;??\ _€_-;_-@_-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name val="Arial Narrow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0"/>
      <name val="Times New Roman"/>
      <family val="1"/>
    </font>
    <font>
      <sz val="14"/>
      <color theme="0"/>
      <name val="Arial Narrow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Arial Narrow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b/>
      <sz val="9"/>
      <name val="Times New Roman"/>
      <family val="1"/>
    </font>
    <font>
      <b/>
      <sz val="8"/>
      <name val="Arial Narrow"/>
      <family val="2"/>
    </font>
    <font>
      <b/>
      <sz val="11"/>
      <color rgb="FF000000"/>
      <name val="Arial Narrow"/>
      <family val="2"/>
    </font>
    <font>
      <b/>
      <sz val="8"/>
      <name val="Times New Roman"/>
      <family val="1"/>
    </font>
    <font>
      <sz val="8"/>
      <color theme="1"/>
      <name val="Arial Narrow"/>
      <family val="2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Calibri"/>
      <family val="2"/>
      <charset val="1"/>
    </font>
    <font>
      <b/>
      <sz val="14"/>
      <name val="Calibri"/>
      <family val="2"/>
      <charset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sz val="11"/>
      <color rgb="FFFF0000"/>
      <name val="Times New Roman"/>
      <family val="1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  <font>
      <b/>
      <sz val="9"/>
      <color rgb="FF000000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sz val="11"/>
      <color rgb="FF000000"/>
      <name val="Times New Roman"/>
      <family val="1"/>
    </font>
    <font>
      <sz val="10"/>
      <color theme="0"/>
      <name val="Times New Roman"/>
      <family val="1"/>
    </font>
    <font>
      <sz val="10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name val="MS Sans Serif"/>
      <family val="2"/>
    </font>
    <font>
      <b/>
      <sz val="14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12"/>
      <color rgb="FF00000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u/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2"/>
      <name val="Arial Narrow"/>
      <family val="2"/>
    </font>
    <font>
      <u/>
      <sz val="12"/>
      <color theme="1"/>
      <name val="Arial Narrow"/>
      <family val="2"/>
    </font>
    <font>
      <b/>
      <sz val="12"/>
      <color theme="0"/>
      <name val="Times New Roman"/>
      <family val="1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Times New Roman"/>
      <family val="1"/>
    </font>
    <font>
      <i/>
      <sz val="14"/>
      <color theme="0"/>
      <name val="Times New Roman"/>
      <family val="1"/>
    </font>
    <font>
      <b/>
      <sz val="10"/>
      <name val="Calibri Light"/>
      <family val="2"/>
    </font>
    <font>
      <i/>
      <sz val="12"/>
      <color theme="1"/>
      <name val="Times New Roman"/>
      <family val="1"/>
    </font>
    <font>
      <sz val="12"/>
      <name val="Calibri Light"/>
      <family val="2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8"/>
      </left>
      <right style="dashed">
        <color indexed="8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0" fontId="1" fillId="0" borderId="0"/>
    <xf numFmtId="43" fontId="1" fillId="0" borderId="0" applyFont="0" applyFill="0" applyBorder="0" applyAlignment="0" applyProtection="0"/>
  </cellStyleXfs>
  <cellXfs count="7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0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5" fillId="0" borderId="0" xfId="0" applyFont="1"/>
    <xf numFmtId="0" fontId="19" fillId="0" borderId="0" xfId="0" applyFont="1"/>
    <xf numFmtId="0" fontId="17" fillId="6" borderId="1" xfId="0" applyFont="1" applyFill="1" applyBorder="1" applyAlignment="1">
      <alignment horizontal="center" vertical="center" wrapText="1"/>
    </xf>
    <xf numFmtId="0" fontId="21" fillId="0" borderId="0" xfId="0" applyFont="1"/>
    <xf numFmtId="0" fontId="23" fillId="0" borderId="0" xfId="0" applyFont="1"/>
    <xf numFmtId="4" fontId="2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0" fontId="23" fillId="0" borderId="0" xfId="0" applyNumberFormat="1" applyFont="1"/>
    <xf numFmtId="0" fontId="28" fillId="0" borderId="0" xfId="0" applyFont="1" applyAlignment="1">
      <alignment horizontal="center"/>
    </xf>
    <xf numFmtId="167" fontId="28" fillId="0" borderId="0" xfId="0" applyNumberFormat="1" applyFont="1" applyAlignment="1">
      <alignment horizontal="center"/>
    </xf>
    <xf numFmtId="167" fontId="15" fillId="0" borderId="1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center" vertical="center" wrapText="1"/>
    </xf>
    <xf numFmtId="169" fontId="34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0" fontId="24" fillId="0" borderId="1" xfId="2" applyNumberFormat="1" applyFont="1" applyBorder="1" applyAlignment="1">
      <alignment horizontal="center" vertical="center"/>
    </xf>
    <xf numFmtId="0" fontId="35" fillId="0" borderId="0" xfId="0" applyFont="1"/>
    <xf numFmtId="0" fontId="10" fillId="0" borderId="1" xfId="0" applyFont="1" applyBorder="1"/>
    <xf numFmtId="0" fontId="36" fillId="0" borderId="0" xfId="0" applyFont="1" applyAlignment="1">
      <alignment horizontal="center" vertical="center" wrapText="1"/>
    </xf>
    <xf numFmtId="170" fontId="38" fillId="0" borderId="6" xfId="1" applyNumberFormat="1" applyFont="1" applyBorder="1" applyAlignment="1">
      <alignment horizontal="right" vertical="center"/>
    </xf>
    <xf numFmtId="166" fontId="24" fillId="0" borderId="6" xfId="2" applyNumberFormat="1" applyFont="1" applyBorder="1" applyAlignment="1">
      <alignment horizontal="right" vertical="center"/>
    </xf>
    <xf numFmtId="43" fontId="38" fillId="4" borderId="12" xfId="1" applyFont="1" applyFill="1" applyBorder="1" applyAlignment="1">
      <alignment horizontal="right" vertical="center"/>
    </xf>
    <xf numFmtId="170" fontId="38" fillId="0" borderId="6" xfId="1" applyNumberFormat="1" applyFont="1" applyBorder="1" applyAlignment="1">
      <alignment horizontal="center" vertical="center"/>
    </xf>
    <xf numFmtId="10" fontId="24" fillId="0" borderId="6" xfId="2" applyNumberFormat="1" applyFont="1" applyBorder="1" applyAlignment="1">
      <alignment horizontal="center" vertical="center"/>
    </xf>
    <xf numFmtId="166" fontId="24" fillId="0" borderId="6" xfId="2" applyNumberFormat="1" applyFont="1" applyBorder="1" applyAlignment="1">
      <alignment horizontal="center" vertical="center"/>
    </xf>
    <xf numFmtId="167" fontId="10" fillId="4" borderId="0" xfId="0" applyNumberFormat="1" applyFont="1" applyFill="1" applyAlignment="1">
      <alignment horizontal="right"/>
    </xf>
    <xf numFmtId="169" fontId="10" fillId="4" borderId="0" xfId="0" applyNumberFormat="1" applyFont="1" applyFill="1" applyAlignment="1">
      <alignment horizontal="right"/>
    </xf>
    <xf numFmtId="164" fontId="24" fillId="0" borderId="6" xfId="2" applyNumberFormat="1" applyFont="1" applyBorder="1" applyAlignment="1">
      <alignment horizontal="center" vertical="center"/>
    </xf>
    <xf numFmtId="164" fontId="24" fillId="0" borderId="6" xfId="2" applyNumberFormat="1" applyFont="1" applyFill="1" applyBorder="1" applyAlignment="1">
      <alignment horizontal="center" vertical="center"/>
    </xf>
    <xf numFmtId="164" fontId="24" fillId="0" borderId="1" xfId="2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38" fillId="0" borderId="6" xfId="0" applyFont="1" applyBorder="1" applyAlignment="1">
      <alignment horizontal="center" vertical="center"/>
    </xf>
    <xf numFmtId="10" fontId="24" fillId="0" borderId="0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0" fontId="24" fillId="0" borderId="6" xfId="2" applyNumberFormat="1" applyFont="1" applyBorder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25" fillId="0" borderId="0" xfId="0" applyFont="1"/>
    <xf numFmtId="43" fontId="24" fillId="0" borderId="6" xfId="1" applyFont="1" applyBorder="1" applyAlignment="1">
      <alignment horizontal="right" vertical="center"/>
    </xf>
    <xf numFmtId="2" fontId="10" fillId="0" borderId="6" xfId="0" applyNumberFormat="1" applyFont="1" applyBorder="1" applyAlignment="1">
      <alignment horizontal="right" vertical="center"/>
    </xf>
    <xf numFmtId="0" fontId="25" fillId="0" borderId="0" xfId="0" applyFont="1" applyAlignment="1">
      <alignment horizontal="left"/>
    </xf>
    <xf numFmtId="9" fontId="24" fillId="0" borderId="1" xfId="2" applyFont="1" applyBorder="1" applyAlignment="1">
      <alignment horizontal="right" vertical="center"/>
    </xf>
    <xf numFmtId="0" fontId="41" fillId="0" borderId="0" xfId="0" applyFont="1"/>
    <xf numFmtId="43" fontId="15" fillId="0" borderId="1" xfId="1" applyFont="1" applyBorder="1" applyAlignment="1">
      <alignment horizontal="center" vertical="center" wrapText="1"/>
    </xf>
    <xf numFmtId="43" fontId="15" fillId="0" borderId="0" xfId="1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10" fontId="11" fillId="0" borderId="1" xfId="1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32" fillId="0" borderId="1" xfId="0" applyNumberFormat="1" applyFont="1" applyBorder="1" applyAlignment="1">
      <alignment horizontal="center" vertical="center" wrapText="1"/>
    </xf>
    <xf numFmtId="10" fontId="32" fillId="0" borderId="1" xfId="0" applyNumberFormat="1" applyFont="1" applyBorder="1" applyAlignment="1">
      <alignment horizontal="center" vertical="center" wrapText="1"/>
    </xf>
    <xf numFmtId="10" fontId="31" fillId="0" borderId="1" xfId="0" applyNumberFormat="1" applyFont="1" applyBorder="1" applyAlignment="1">
      <alignment horizontal="center" vertical="center" wrapText="1"/>
    </xf>
    <xf numFmtId="167" fontId="32" fillId="0" borderId="0" xfId="0" applyNumberFormat="1" applyFont="1" applyAlignment="1">
      <alignment horizontal="center" vertical="center" wrapText="1"/>
    </xf>
    <xf numFmtId="10" fontId="32" fillId="0" borderId="0" xfId="0" applyNumberFormat="1" applyFont="1" applyAlignment="1">
      <alignment horizontal="center" vertical="center" wrapText="1"/>
    </xf>
    <xf numFmtId="10" fontId="31" fillId="0" borderId="0" xfId="0" applyNumberFormat="1" applyFont="1" applyAlignment="1">
      <alignment horizontal="center" vertical="center" wrapText="1"/>
    </xf>
    <xf numFmtId="167" fontId="11" fillId="0" borderId="0" xfId="0" applyNumberFormat="1" applyFont="1" applyAlignment="1">
      <alignment horizontal="center" vertical="center" wrapText="1"/>
    </xf>
    <xf numFmtId="167" fontId="3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3" fontId="15" fillId="0" borderId="0" xfId="1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10" fontId="10" fillId="0" borderId="1" xfId="2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9" fontId="0" fillId="0" borderId="0" xfId="0" applyNumberFormat="1" applyAlignment="1">
      <alignment horizontal="right"/>
    </xf>
    <xf numFmtId="0" fontId="46" fillId="0" borderId="0" xfId="0" applyFont="1"/>
    <xf numFmtId="167" fontId="0" fillId="0" borderId="0" xfId="0" applyNumberForma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10" fontId="47" fillId="0" borderId="1" xfId="2" applyNumberFormat="1" applyFont="1" applyFill="1" applyBorder="1" applyAlignment="1">
      <alignment horizontal="center" vertical="center"/>
    </xf>
    <xf numFmtId="10" fontId="47" fillId="0" borderId="1" xfId="2" quotePrefix="1" applyNumberFormat="1" applyFont="1" applyBorder="1" applyAlignment="1">
      <alignment horizontal="center" vertical="center"/>
    </xf>
    <xf numFmtId="4" fontId="47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10" fontId="38" fillId="0" borderId="1" xfId="2" quotePrefix="1" applyNumberFormat="1" applyFont="1" applyFill="1" applyBorder="1" applyAlignment="1">
      <alignment horizontal="center" vertical="center"/>
    </xf>
    <xf numFmtId="10" fontId="38" fillId="0" borderId="1" xfId="2" applyNumberFormat="1" applyFont="1" applyFill="1" applyBorder="1" applyAlignment="1">
      <alignment horizontal="center" vertical="center"/>
    </xf>
    <xf numFmtId="10" fontId="11" fillId="0" borderId="1" xfId="2" applyNumberFormat="1" applyFont="1" applyBorder="1" applyAlignment="1">
      <alignment horizontal="center" vertical="center"/>
    </xf>
    <xf numFmtId="168" fontId="38" fillId="0" borderId="1" xfId="2" applyNumberFormat="1" applyFont="1" applyFill="1" applyBorder="1" applyAlignment="1">
      <alignment horizontal="center" vertical="center"/>
    </xf>
    <xf numFmtId="0" fontId="50" fillId="0" borderId="0" xfId="0" applyFont="1"/>
    <xf numFmtId="0" fontId="23" fillId="0" borderId="0" xfId="0" applyFont="1" applyAlignment="1">
      <alignment horizontal="center" vertical="center" wrapText="1"/>
    </xf>
    <xf numFmtId="10" fontId="47" fillId="0" borderId="4" xfId="2" applyNumberFormat="1" applyFont="1" applyFill="1" applyBorder="1" applyAlignment="1">
      <alignment horizontal="center" vertical="center"/>
    </xf>
    <xf numFmtId="9" fontId="38" fillId="0" borderId="1" xfId="2" applyFont="1" applyFill="1" applyBorder="1" applyAlignment="1">
      <alignment horizontal="center" vertical="center"/>
    </xf>
    <xf numFmtId="173" fontId="37" fillId="0" borderId="11" xfId="1" applyNumberFormat="1" applyFont="1" applyFill="1" applyBorder="1" applyAlignment="1">
      <alignment horizontal="center" vertical="center"/>
    </xf>
    <xf numFmtId="0" fontId="0" fillId="0" borderId="8" xfId="0" applyBorder="1"/>
    <xf numFmtId="43" fontId="54" fillId="0" borderId="1" xfId="1" applyFont="1" applyBorder="1" applyAlignment="1">
      <alignment horizontal="center" vertical="center" wrapText="1"/>
    </xf>
    <xf numFmtId="43" fontId="54" fillId="0" borderId="1" xfId="1" applyFont="1" applyFill="1" applyBorder="1" applyAlignment="1">
      <alignment horizontal="center" vertical="center" wrapText="1"/>
    </xf>
    <xf numFmtId="174" fontId="55" fillId="0" borderId="0" xfId="0" applyNumberFormat="1" applyFont="1" applyAlignment="1">
      <alignment horizontal="center" vertical="center" wrapText="1"/>
    </xf>
    <xf numFmtId="172" fontId="0" fillId="0" borderId="0" xfId="0" applyNumberFormat="1"/>
    <xf numFmtId="165" fontId="0" fillId="0" borderId="0" xfId="0" applyNumberFormat="1"/>
    <xf numFmtId="43" fontId="11" fillId="0" borderId="0" xfId="1" applyFont="1" applyBorder="1" applyAlignment="1">
      <alignment horizontal="center" vertical="center" wrapText="1"/>
    </xf>
    <xf numFmtId="174" fontId="55" fillId="0" borderId="0" xfId="0" applyNumberFormat="1" applyFont="1"/>
    <xf numFmtId="0" fontId="55" fillId="0" borderId="0" xfId="0" quotePrefix="1" applyFont="1"/>
    <xf numFmtId="0" fontId="55" fillId="0" borderId="0" xfId="0" applyFont="1"/>
    <xf numFmtId="165" fontId="55" fillId="0" borderId="0" xfId="0" applyNumberFormat="1" applyFont="1"/>
    <xf numFmtId="43" fontId="46" fillId="0" borderId="0" xfId="1" applyFont="1" applyBorder="1"/>
    <xf numFmtId="0" fontId="59" fillId="0" borderId="0" xfId="3" applyFont="1" applyAlignment="1">
      <alignment horizontal="right"/>
    </xf>
    <xf numFmtId="0" fontId="53" fillId="0" borderId="1" xfId="3" applyFont="1" applyBorder="1" applyAlignment="1">
      <alignment horizontal="left" vertical="center" wrapText="1"/>
    </xf>
    <xf numFmtId="0" fontId="53" fillId="0" borderId="0" xfId="3" applyFont="1" applyAlignment="1">
      <alignment horizontal="right"/>
    </xf>
    <xf numFmtId="3" fontId="53" fillId="0" borderId="0" xfId="3" applyNumberFormat="1" applyFont="1" applyAlignment="1">
      <alignment horizontal="right"/>
    </xf>
    <xf numFmtId="0" fontId="53" fillId="0" borderId="8" xfId="3" applyFont="1" applyBorder="1" applyAlignment="1">
      <alignment horizontal="left" vertical="center" wrapText="1"/>
    </xf>
    <xf numFmtId="165" fontId="53" fillId="0" borderId="1" xfId="3" applyNumberFormat="1" applyFont="1" applyBorder="1" applyAlignment="1">
      <alignment horizontal="center" vertical="center" wrapText="1"/>
    </xf>
    <xf numFmtId="0" fontId="53" fillId="0" borderId="1" xfId="3" applyFont="1" applyBorder="1" applyAlignment="1">
      <alignment horizontal="center" vertical="center" wrapText="1"/>
    </xf>
    <xf numFmtId="14" fontId="53" fillId="0" borderId="0" xfId="0" applyNumberFormat="1" applyFont="1" applyAlignment="1">
      <alignment horizontal="right"/>
    </xf>
    <xf numFmtId="2" fontId="53" fillId="0" borderId="1" xfId="3" applyNumberFormat="1" applyFont="1" applyBorder="1" applyAlignment="1">
      <alignment horizontal="center" vertical="center" wrapText="1"/>
    </xf>
    <xf numFmtId="4" fontId="53" fillId="0" borderId="1" xfId="3" applyNumberFormat="1" applyFont="1" applyBorder="1" applyAlignment="1">
      <alignment horizontal="center" vertical="center" wrapText="1"/>
    </xf>
    <xf numFmtId="0" fontId="61" fillId="0" borderId="1" xfId="3" applyFont="1" applyBorder="1" applyAlignment="1">
      <alignment horizontal="center" vertical="center" wrapText="1"/>
    </xf>
    <xf numFmtId="43" fontId="53" fillId="0" borderId="1" xfId="3" applyNumberFormat="1" applyFont="1" applyBorder="1" applyAlignment="1">
      <alignment horizontal="center" vertical="center" wrapText="1"/>
    </xf>
    <xf numFmtId="4" fontId="62" fillId="0" borderId="1" xfId="3" applyNumberFormat="1" applyFont="1" applyBorder="1" applyAlignment="1">
      <alignment horizontal="center" vertical="center" wrapText="1"/>
    </xf>
    <xf numFmtId="10" fontId="47" fillId="0" borderId="1" xfId="1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4" fontId="6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0" fillId="0" borderId="0" xfId="0" applyFont="1"/>
    <xf numFmtId="0" fontId="64" fillId="0" borderId="1" xfId="0" applyFont="1" applyBorder="1" applyAlignment="1">
      <alignment horizontal="center" vertical="center" wrapText="1"/>
    </xf>
    <xf numFmtId="43" fontId="65" fillId="0" borderId="1" xfId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72" fontId="0" fillId="0" borderId="0" xfId="0" applyNumberForma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0" fontId="11" fillId="0" borderId="1" xfId="2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3" fontId="6" fillId="4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" fontId="71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165" fontId="23" fillId="0" borderId="0" xfId="0" applyNumberFormat="1" applyFont="1"/>
    <xf numFmtId="164" fontId="11" fillId="0" borderId="0" xfId="0" applyNumberFormat="1" applyFont="1"/>
    <xf numFmtId="2" fontId="11" fillId="0" borderId="1" xfId="0" applyNumberFormat="1" applyFont="1" applyBorder="1"/>
    <xf numFmtId="10" fontId="11" fillId="0" borderId="0" xfId="0" applyNumberFormat="1" applyFont="1" applyAlignment="1">
      <alignment horizontal="center"/>
    </xf>
    <xf numFmtId="43" fontId="11" fillId="0" borderId="1" xfId="1" applyFont="1" applyBorder="1" applyAlignment="1">
      <alignment horizontal="center" vertical="center"/>
    </xf>
    <xf numFmtId="9" fontId="11" fillId="0" borderId="1" xfId="2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10" fontId="11" fillId="0" borderId="1" xfId="2" applyNumberFormat="1" applyFont="1" applyBorder="1"/>
    <xf numFmtId="4" fontId="11" fillId="0" borderId="0" xfId="0" applyNumberFormat="1" applyFont="1"/>
    <xf numFmtId="43" fontId="11" fillId="0" borderId="1" xfId="1" applyFont="1" applyBorder="1" applyAlignment="1">
      <alignment horizontal="center"/>
    </xf>
    <xf numFmtId="9" fontId="11" fillId="0" borderId="1" xfId="2" applyFont="1" applyBorder="1"/>
    <xf numFmtId="10" fontId="11" fillId="0" borderId="0" xfId="0" applyNumberFormat="1" applyFont="1"/>
    <xf numFmtId="10" fontId="11" fillId="0" borderId="1" xfId="2" applyNumberFormat="1" applyFont="1" applyBorder="1" applyAlignment="1">
      <alignment horizontal="center"/>
    </xf>
    <xf numFmtId="9" fontId="11" fillId="0" borderId="0" xfId="2" applyFont="1" applyBorder="1"/>
    <xf numFmtId="43" fontId="11" fillId="0" borderId="1" xfId="1" applyFont="1" applyBorder="1"/>
    <xf numFmtId="10" fontId="11" fillId="0" borderId="0" xfId="2" applyNumberFormat="1" applyFont="1" applyBorder="1"/>
    <xf numFmtId="0" fontId="11" fillId="0" borderId="1" xfId="0" applyFont="1" applyBorder="1" applyAlignment="1">
      <alignment vertical="center" wrapText="1"/>
    </xf>
    <xf numFmtId="0" fontId="31" fillId="0" borderId="0" xfId="0" applyFont="1" applyAlignment="1">
      <alignment vertical="center"/>
    </xf>
    <xf numFmtId="0" fontId="10" fillId="4" borderId="0" xfId="0" applyFont="1" applyFill="1"/>
    <xf numFmtId="0" fontId="10" fillId="4" borderId="0" xfId="0" quotePrefix="1" applyFont="1" applyFill="1"/>
    <xf numFmtId="0" fontId="16" fillId="0" borderId="0" xfId="0" applyFont="1"/>
    <xf numFmtId="43" fontId="10" fillId="0" borderId="0" xfId="0" applyNumberFormat="1" applyFont="1"/>
    <xf numFmtId="4" fontId="10" fillId="0" borderId="0" xfId="0" applyNumberFormat="1" applyFont="1"/>
    <xf numFmtId="10" fontId="10" fillId="0" borderId="0" xfId="0" applyNumberFormat="1" applyFont="1"/>
    <xf numFmtId="0" fontId="21" fillId="0" borderId="0" xfId="0" applyFont="1" applyAlignment="1">
      <alignment horizontal="center"/>
    </xf>
    <xf numFmtId="0" fontId="69" fillId="0" borderId="1" xfId="0" applyFont="1" applyBorder="1" applyAlignment="1">
      <alignment horizontal="center" vertical="center" wrapText="1"/>
    </xf>
    <xf numFmtId="4" fontId="67" fillId="13" borderId="1" xfId="0" applyNumberFormat="1" applyFont="1" applyFill="1" applyBorder="1" applyAlignment="1">
      <alignment horizontal="center" vertical="center" wrapText="1"/>
    </xf>
    <xf numFmtId="4" fontId="67" fillId="13" borderId="0" xfId="0" applyNumberFormat="1" applyFont="1" applyFill="1" applyAlignment="1">
      <alignment horizontal="center" vertical="center" wrapText="1"/>
    </xf>
    <xf numFmtId="4" fontId="12" fillId="5" borderId="0" xfId="0" applyNumberFormat="1" applyFont="1" applyFill="1" applyAlignment="1">
      <alignment horizontal="center" vertical="center" wrapText="1"/>
    </xf>
    <xf numFmtId="4" fontId="12" fillId="6" borderId="0" xfId="0" applyNumberFormat="1" applyFont="1" applyFill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2" fillId="6" borderId="0" xfId="0" applyNumberFormat="1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4" fontId="12" fillId="6" borderId="0" xfId="0" applyNumberFormat="1" applyFont="1" applyFill="1" applyAlignment="1">
      <alignment horizontal="right" vertical="center" wrapText="1"/>
    </xf>
    <xf numFmtId="0" fontId="67" fillId="0" borderId="0" xfId="0" applyFont="1" applyAlignment="1">
      <alignment horizontal="center" vertical="center" wrapText="1"/>
    </xf>
    <xf numFmtId="0" fontId="12" fillId="11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" fontId="12" fillId="3" borderId="0" xfId="0" applyNumberFormat="1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4" fontId="12" fillId="2" borderId="0" xfId="0" applyNumberFormat="1" applyFont="1" applyFill="1" applyAlignment="1">
      <alignment horizontal="center" vertical="center"/>
    </xf>
    <xf numFmtId="43" fontId="12" fillId="2" borderId="0" xfId="1" applyFont="1" applyFill="1" applyBorder="1" applyAlignment="1">
      <alignment horizontal="center" vertical="center"/>
    </xf>
    <xf numFmtId="4" fontId="12" fillId="6" borderId="0" xfId="0" applyNumberFormat="1" applyFont="1" applyFill="1" applyAlignment="1">
      <alignment vertical="center"/>
    </xf>
    <xf numFmtId="0" fontId="12" fillId="6" borderId="0" xfId="0" applyFont="1" applyFill="1" applyAlignment="1">
      <alignment vertical="center"/>
    </xf>
    <xf numFmtId="43" fontId="12" fillId="6" borderId="0" xfId="1" applyFont="1" applyFill="1" applyBorder="1" applyAlignment="1">
      <alignment vertical="center"/>
    </xf>
    <xf numFmtId="43" fontId="12" fillId="6" borderId="0" xfId="0" applyNumberFormat="1" applyFont="1" applyFill="1" applyAlignment="1">
      <alignment vertical="center"/>
    </xf>
    <xf numFmtId="4" fontId="12" fillId="6" borderId="0" xfId="0" applyNumberFormat="1" applyFont="1" applyFill="1" applyAlignment="1">
      <alignment vertical="center" wrapText="1"/>
    </xf>
    <xf numFmtId="4" fontId="67" fillId="0" borderId="1" xfId="0" applyNumberFormat="1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0" fontId="6" fillId="4" borderId="1" xfId="0" applyNumberFormat="1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9" fillId="4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10" fontId="71" fillId="0" borderId="6" xfId="2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71" fillId="0" borderId="6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75" fontId="71" fillId="0" borderId="6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7" fontId="71" fillId="0" borderId="1" xfId="0" applyNumberFormat="1" applyFont="1" applyBorder="1" applyAlignment="1">
      <alignment horizontal="center" vertical="center" wrapText="1"/>
    </xf>
    <xf numFmtId="175" fontId="71" fillId="0" borderId="0" xfId="0" applyNumberFormat="1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167" fontId="71" fillId="0" borderId="0" xfId="0" applyNumberFormat="1" applyFont="1" applyAlignment="1">
      <alignment horizontal="center" vertical="center" wrapText="1"/>
    </xf>
    <xf numFmtId="4" fontId="10" fillId="4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4" fontId="10" fillId="4" borderId="0" xfId="0" applyNumberFormat="1" applyFont="1" applyFill="1" applyAlignment="1">
      <alignment horizontal="center" vertical="center"/>
    </xf>
    <xf numFmtId="4" fontId="12" fillId="5" borderId="0" xfId="0" applyNumberFormat="1" applyFont="1" applyFill="1" applyAlignment="1">
      <alignment horizontal="center" vertical="center"/>
    </xf>
    <xf numFmtId="4" fontId="12" fillId="11" borderId="0" xfId="0" applyNumberFormat="1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4" fontId="67" fillId="4" borderId="0" xfId="0" applyNumberFormat="1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0" fillId="6" borderId="0" xfId="0" applyFont="1" applyFill="1"/>
    <xf numFmtId="4" fontId="12" fillId="11" borderId="0" xfId="0" applyNumberFormat="1" applyFont="1" applyFill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10" fillId="11" borderId="0" xfId="0" applyFont="1" applyFill="1" applyAlignment="1">
      <alignment horizontal="center" vertical="center"/>
    </xf>
    <xf numFmtId="4" fontId="12" fillId="2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6" fillId="4" borderId="0" xfId="0" applyNumberFormat="1" applyFont="1" applyFill="1"/>
    <xf numFmtId="43" fontId="16" fillId="4" borderId="1" xfId="0" applyNumberFormat="1" applyFont="1" applyFill="1" applyBorder="1"/>
    <xf numFmtId="0" fontId="12" fillId="6" borderId="0" xfId="0" applyFont="1" applyFill="1"/>
    <xf numFmtId="4" fontId="12" fillId="6" borderId="0" xfId="0" applyNumberFormat="1" applyFont="1" applyFill="1"/>
    <xf numFmtId="4" fontId="23" fillId="0" borderId="0" xfId="0" applyNumberFormat="1" applyFont="1"/>
    <xf numFmtId="0" fontId="10" fillId="0" borderId="8" xfId="0" applyFont="1" applyBorder="1"/>
    <xf numFmtId="0" fontId="10" fillId="0" borderId="11" xfId="0" applyFont="1" applyBorder="1"/>
    <xf numFmtId="4" fontId="12" fillId="6" borderId="11" xfId="0" applyNumberFormat="1" applyFont="1" applyFill="1" applyBorder="1"/>
    <xf numFmtId="0" fontId="15" fillId="0" borderId="8" xfId="0" applyFont="1" applyBorder="1"/>
    <xf numFmtId="0" fontId="12" fillId="6" borderId="11" xfId="0" applyFont="1" applyFill="1" applyBorder="1"/>
    <xf numFmtId="43" fontId="12" fillId="6" borderId="11" xfId="0" applyNumberFormat="1" applyFont="1" applyFill="1" applyBorder="1"/>
    <xf numFmtId="0" fontId="10" fillId="0" borderId="14" xfId="0" applyFont="1" applyBorder="1"/>
    <xf numFmtId="0" fontId="10" fillId="0" borderId="15" xfId="0" applyFont="1" applyBorder="1"/>
    <xf numFmtId="0" fontId="16" fillId="0" borderId="9" xfId="0" applyFont="1" applyBorder="1"/>
    <xf numFmtId="0" fontId="10" fillId="0" borderId="7" xfId="0" applyFont="1" applyBorder="1"/>
    <xf numFmtId="4" fontId="12" fillId="6" borderId="7" xfId="0" applyNumberFormat="1" applyFont="1" applyFill="1" applyBorder="1"/>
    <xf numFmtId="0" fontId="10" fillId="0" borderId="12" xfId="0" applyFont="1" applyBorder="1"/>
    <xf numFmtId="43" fontId="12" fillId="6" borderId="0" xfId="0" applyNumberFormat="1" applyFont="1" applyFill="1"/>
    <xf numFmtId="4" fontId="16" fillId="4" borderId="15" xfId="0" applyNumberFormat="1" applyFont="1" applyFill="1" applyBorder="1"/>
    <xf numFmtId="0" fontId="10" fillId="0" borderId="13" xfId="0" applyFont="1" applyBorder="1"/>
    <xf numFmtId="165" fontId="12" fillId="5" borderId="0" xfId="0" applyNumberFormat="1" applyFont="1" applyFill="1" applyAlignment="1">
      <alignment horizontal="center" vertical="center" wrapText="1"/>
    </xf>
    <xf numFmtId="43" fontId="3" fillId="0" borderId="0" xfId="0" applyNumberFormat="1" applyFont="1"/>
    <xf numFmtId="4" fontId="10" fillId="0" borderId="5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43" fontId="16" fillId="0" borderId="0" xfId="0" applyNumberFormat="1" applyFont="1"/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78" fillId="4" borderId="13" xfId="0" applyFont="1" applyFill="1" applyBorder="1"/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77" fillId="5" borderId="1" xfId="0" applyNumberFormat="1" applyFont="1" applyFill="1" applyBorder="1" applyAlignment="1">
      <alignment horizontal="center" vertical="center"/>
    </xf>
    <xf numFmtId="43" fontId="10" fillId="0" borderId="0" xfId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4" fontId="38" fillId="4" borderId="1" xfId="0" applyNumberFormat="1" applyFont="1" applyFill="1" applyBorder="1" applyAlignment="1">
      <alignment horizontal="center" vertical="center" wrapText="1"/>
    </xf>
    <xf numFmtId="43" fontId="38" fillId="4" borderId="1" xfId="1" applyFont="1" applyFill="1" applyBorder="1" applyAlignment="1">
      <alignment horizontal="center" vertical="center" wrapText="1"/>
    </xf>
    <xf numFmtId="43" fontId="11" fillId="4" borderId="1" xfId="1" applyFont="1" applyFill="1" applyBorder="1" applyAlignment="1">
      <alignment horizontal="center" vertical="center" wrapText="1"/>
    </xf>
    <xf numFmtId="4" fontId="47" fillId="4" borderId="1" xfId="0" applyNumberFormat="1" applyFont="1" applyFill="1" applyBorder="1" applyAlignment="1">
      <alignment horizontal="center" vertical="center" wrapText="1"/>
    </xf>
    <xf numFmtId="4" fontId="32" fillId="4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6" fillId="4" borderId="0" xfId="0" applyFont="1" applyFill="1" applyAlignment="1">
      <alignment horizontal="center" vertical="center" wrapText="1"/>
    </xf>
    <xf numFmtId="43" fontId="23" fillId="0" borderId="0" xfId="0" applyNumberFormat="1" applyFont="1"/>
    <xf numFmtId="4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4" fontId="67" fillId="4" borderId="0" xfId="0" applyNumberFormat="1" applyFont="1" applyFill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quotePrefix="1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0" fontId="38" fillId="4" borderId="1" xfId="2" quotePrefix="1" applyNumberFormat="1" applyFont="1" applyFill="1" applyBorder="1" applyAlignment="1">
      <alignment horizontal="center" vertical="center"/>
    </xf>
    <xf numFmtId="4" fontId="10" fillId="0" borderId="15" xfId="0" applyNumberFormat="1" applyFont="1" applyBorder="1"/>
    <xf numFmtId="169" fontId="53" fillId="0" borderId="1" xfId="3" applyNumberFormat="1" applyFont="1" applyBorder="1" applyAlignment="1">
      <alignment horizontal="center" vertical="center" wrapText="1"/>
    </xf>
    <xf numFmtId="4" fontId="47" fillId="4" borderId="0" xfId="0" applyNumberFormat="1" applyFont="1" applyFill="1" applyAlignment="1">
      <alignment horizontal="center" vertical="center" wrapText="1"/>
    </xf>
    <xf numFmtId="0" fontId="67" fillId="0" borderId="0" xfId="0" applyFont="1"/>
    <xf numFmtId="2" fontId="15" fillId="0" borderId="1" xfId="0" applyNumberFormat="1" applyFont="1" applyBorder="1" applyAlignment="1">
      <alignment horizontal="center" vertical="center" wrapText="1"/>
    </xf>
    <xf numFmtId="0" fontId="67" fillId="4" borderId="0" xfId="0" applyFont="1" applyFill="1" applyAlignment="1">
      <alignment horizontal="center" vertical="center" wrapText="1"/>
    </xf>
    <xf numFmtId="2" fontId="53" fillId="0" borderId="1" xfId="3" quotePrefix="1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0" fontId="20" fillId="0" borderId="0" xfId="0" applyNumberFormat="1" applyFont="1" applyAlignment="1">
      <alignment horizontal="center" vertical="center" wrapText="1"/>
    </xf>
    <xf numFmtId="173" fontId="37" fillId="0" borderId="0" xfId="1" applyNumberFormat="1" applyFont="1" applyFill="1" applyBorder="1" applyAlignment="1">
      <alignment horizontal="center" vertical="center"/>
    </xf>
    <xf numFmtId="10" fontId="14" fillId="0" borderId="0" xfId="2" applyNumberFormat="1" applyFont="1" applyFill="1" applyBorder="1" applyAlignment="1">
      <alignment horizontal="center" vertical="center"/>
    </xf>
    <xf numFmtId="0" fontId="12" fillId="5" borderId="7" xfId="0" applyFont="1" applyFill="1" applyBorder="1"/>
    <xf numFmtId="4" fontId="12" fillId="5" borderId="7" xfId="0" applyNumberFormat="1" applyFont="1" applyFill="1" applyBorder="1"/>
    <xf numFmtId="0" fontId="12" fillId="5" borderId="0" xfId="0" applyFont="1" applyFill="1"/>
    <xf numFmtId="4" fontId="12" fillId="5" borderId="0" xfId="0" applyNumberFormat="1" applyFont="1" applyFill="1"/>
    <xf numFmtId="0" fontId="10" fillId="5" borderId="0" xfId="0" applyFont="1" applyFill="1"/>
    <xf numFmtId="4" fontId="12" fillId="6" borderId="1" xfId="0" applyNumberFormat="1" applyFont="1" applyFill="1" applyBorder="1" applyAlignment="1">
      <alignment horizontal="center" vertical="center" wrapText="1"/>
    </xf>
    <xf numFmtId="0" fontId="67" fillId="4" borderId="0" xfId="0" applyFont="1" applyFill="1"/>
    <xf numFmtId="4" fontId="0" fillId="11" borderId="1" xfId="0" applyNumberForma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43" fontId="70" fillId="4" borderId="1" xfId="1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4" fontId="47" fillId="4" borderId="4" xfId="0" applyNumberFormat="1" applyFont="1" applyFill="1" applyBorder="1" applyAlignment="1">
      <alignment horizontal="center" vertical="center" wrapText="1"/>
    </xf>
    <xf numFmtId="43" fontId="10" fillId="0" borderId="1" xfId="0" applyNumberFormat="1" applyFont="1" applyBorder="1"/>
    <xf numFmtId="0" fontId="14" fillId="3" borderId="1" xfId="0" applyFont="1" applyFill="1" applyBorder="1" applyAlignment="1">
      <alignment horizontal="center" vertical="center" wrapText="1"/>
    </xf>
    <xf numFmtId="165" fontId="10" fillId="4" borderId="0" xfId="0" quotePrefix="1" applyNumberFormat="1" applyFont="1" applyFill="1"/>
    <xf numFmtId="0" fontId="10" fillId="0" borderId="15" xfId="0" applyFont="1" applyBorder="1" applyAlignment="1">
      <alignment horizontal="center"/>
    </xf>
    <xf numFmtId="43" fontId="49" fillId="0" borderId="4" xfId="1" quotePrefix="1" applyFont="1" applyFill="1" applyBorder="1" applyAlignment="1">
      <alignment horizontal="center" vertical="center"/>
    </xf>
    <xf numFmtId="10" fontId="49" fillId="0" borderId="4" xfId="2" applyNumberFormat="1" applyFont="1" applyFill="1" applyBorder="1" applyAlignment="1">
      <alignment horizontal="center" vertical="center"/>
    </xf>
    <xf numFmtId="43" fontId="49" fillId="0" borderId="3" xfId="1" quotePrefix="1" applyFont="1" applyFill="1" applyBorder="1" applyAlignment="1">
      <alignment horizontal="center" vertical="center"/>
    </xf>
    <xf numFmtId="43" fontId="49" fillId="0" borderId="1" xfId="1" applyFont="1" applyFill="1" applyBorder="1" applyAlignment="1">
      <alignment horizontal="center" vertical="center"/>
    </xf>
    <xf numFmtId="43" fontId="49" fillId="0" borderId="1" xfId="1" quotePrefix="1" applyFont="1" applyFill="1" applyBorder="1" applyAlignment="1">
      <alignment horizontal="center" vertical="center"/>
    </xf>
    <xf numFmtId="10" fontId="10" fillId="0" borderId="15" xfId="0" applyNumberFormat="1" applyFont="1" applyBorder="1"/>
    <xf numFmtId="0" fontId="0" fillId="4" borderId="1" xfId="0" applyFill="1" applyBorder="1"/>
    <xf numFmtId="0" fontId="0" fillId="4" borderId="1" xfId="0" quotePrefix="1" applyFill="1" applyBorder="1"/>
    <xf numFmtId="165" fontId="0" fillId="4" borderId="1" xfId="0" applyNumberFormat="1" applyFill="1" applyBorder="1"/>
    <xf numFmtId="165" fontId="0" fillId="4" borderId="0" xfId="0" applyNumberFormat="1" applyFill="1"/>
    <xf numFmtId="4" fontId="23" fillId="0" borderId="1" xfId="0" applyNumberFormat="1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/>
    </xf>
    <xf numFmtId="0" fontId="38" fillId="4" borderId="0" xfId="0" applyFont="1" applyFill="1" applyAlignment="1">
      <alignment horizontal="center"/>
    </xf>
    <xf numFmtId="0" fontId="11" fillId="0" borderId="0" xfId="0" quotePrefix="1" applyFont="1"/>
    <xf numFmtId="0" fontId="14" fillId="0" borderId="0" xfId="0" applyFont="1"/>
    <xf numFmtId="0" fontId="38" fillId="4" borderId="0" xfId="0" applyFont="1" applyFill="1"/>
    <xf numFmtId="0" fontId="38" fillId="4" borderId="0" xfId="0" applyFont="1" applyFill="1" applyAlignment="1">
      <alignment horizontal="center" vertical="center" wrapText="1"/>
    </xf>
    <xf numFmtId="10" fontId="11" fillId="4" borderId="0" xfId="0" applyNumberFormat="1" applyFont="1" applyFill="1"/>
    <xf numFmtId="10" fontId="11" fillId="4" borderId="0" xfId="0" applyNumberFormat="1" applyFont="1" applyFill="1" applyAlignment="1">
      <alignment horizontal="center"/>
    </xf>
    <xf numFmtId="14" fontId="38" fillId="4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/>
    <xf numFmtId="14" fontId="11" fillId="0" borderId="0" xfId="0" applyNumberFormat="1" applyFont="1"/>
    <xf numFmtId="0" fontId="38" fillId="0" borderId="0" xfId="0" applyFont="1" applyAlignment="1">
      <alignment horizontal="center"/>
    </xf>
    <xf numFmtId="4" fontId="77" fillId="5" borderId="0" xfId="0" applyNumberFormat="1" applyFont="1" applyFill="1" applyAlignment="1">
      <alignment horizontal="center" vertical="center" wrapText="1"/>
    </xf>
    <xf numFmtId="0" fontId="38" fillId="0" borderId="0" xfId="0" applyFont="1"/>
    <xf numFmtId="4" fontId="15" fillId="0" borderId="0" xfId="0" applyNumberFormat="1" applyFont="1" applyAlignment="1">
      <alignment horizontal="center" vertical="center" wrapText="1"/>
    </xf>
    <xf numFmtId="174" fontId="52" fillId="6" borderId="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7" fillId="0" borderId="0" xfId="2" applyNumberFormat="1" applyFont="1" applyFill="1" applyBorder="1"/>
    <xf numFmtId="0" fontId="7" fillId="0" borderId="0" xfId="0" applyFont="1" applyAlignment="1">
      <alignment horizontal="center"/>
    </xf>
    <xf numFmtId="43" fontId="7" fillId="0" borderId="1" xfId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64" fontId="7" fillId="0" borderId="1" xfId="2" applyNumberFormat="1" applyFont="1" applyBorder="1"/>
    <xf numFmtId="10" fontId="14" fillId="6" borderId="1" xfId="2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 wrapText="1"/>
    </xf>
    <xf numFmtId="0" fontId="38" fillId="0" borderId="1" xfId="3" applyFont="1" applyBorder="1" applyAlignment="1">
      <alignment horizontal="center" vertical="center" wrapText="1"/>
    </xf>
    <xf numFmtId="4" fontId="47" fillId="0" borderId="0" xfId="0" applyNumberFormat="1" applyFont="1" applyAlignment="1">
      <alignment horizontal="center" vertical="center" wrapText="1"/>
    </xf>
    <xf numFmtId="4" fontId="67" fillId="0" borderId="0" xfId="0" applyNumberFormat="1" applyFont="1"/>
    <xf numFmtId="4" fontId="16" fillId="0" borderId="0" xfId="0" applyNumberFormat="1" applyFont="1"/>
    <xf numFmtId="4" fontId="78" fillId="4" borderId="0" xfId="0" applyNumberFormat="1" applyFont="1" applyFill="1"/>
    <xf numFmtId="0" fontId="12" fillId="0" borderId="0" xfId="0" applyFont="1"/>
    <xf numFmtId="0" fontId="67" fillId="0" borderId="0" xfId="0" applyFont="1" applyAlignment="1">
      <alignment horizontal="center"/>
    </xf>
    <xf numFmtId="0" fontId="24" fillId="0" borderId="0" xfId="0" applyFont="1"/>
    <xf numFmtId="0" fontId="10" fillId="4" borderId="0" xfId="0" applyFont="1" applyFill="1" applyAlignment="1">
      <alignment horizontal="center"/>
    </xf>
    <xf numFmtId="0" fontId="10" fillId="0" borderId="0" xfId="0" quotePrefix="1" applyFont="1"/>
    <xf numFmtId="4" fontId="3" fillId="5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0" fontId="50" fillId="0" borderId="0" xfId="0" applyNumberFormat="1" applyFont="1" applyAlignment="1">
      <alignment horizontal="center" vertical="center" wrapText="1"/>
    </xf>
    <xf numFmtId="165" fontId="38" fillId="0" borderId="1" xfId="3" applyNumberFormat="1" applyFont="1" applyBorder="1" applyAlignment="1">
      <alignment horizontal="center" vertical="center" wrapText="1"/>
    </xf>
    <xf numFmtId="0" fontId="38" fillId="0" borderId="1" xfId="3" applyFont="1" applyBorder="1" applyAlignment="1">
      <alignment horizontal="center" vertical="center"/>
    </xf>
    <xf numFmtId="2" fontId="38" fillId="0" borderId="1" xfId="3" applyNumberFormat="1" applyFont="1" applyBorder="1" applyAlignment="1">
      <alignment horizontal="center" vertical="center"/>
    </xf>
    <xf numFmtId="0" fontId="38" fillId="0" borderId="1" xfId="3" applyFont="1" applyBorder="1" applyAlignment="1">
      <alignment horizontal="left" vertical="center" wrapText="1"/>
    </xf>
    <xf numFmtId="0" fontId="48" fillId="0" borderId="1" xfId="3" applyFont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4" fontId="38" fillId="4" borderId="1" xfId="2" quotePrefix="1" applyNumberFormat="1" applyFont="1" applyFill="1" applyBorder="1" applyAlignment="1">
      <alignment horizontal="center" vertical="center"/>
    </xf>
    <xf numFmtId="43" fontId="49" fillId="4" borderId="1" xfId="1" applyFont="1" applyFill="1" applyBorder="1" applyAlignment="1">
      <alignment horizontal="center" vertical="center"/>
    </xf>
    <xf numFmtId="164" fontId="49" fillId="0" borderId="4" xfId="2" applyNumberFormat="1" applyFont="1" applyFill="1" applyBorder="1" applyAlignment="1">
      <alignment horizontal="center" vertical="center"/>
    </xf>
    <xf numFmtId="0" fontId="23" fillId="0" borderId="1" xfId="0" applyFont="1" applyBorder="1"/>
    <xf numFmtId="4" fontId="12" fillId="0" borderId="0" xfId="0" applyNumberFormat="1" applyFont="1"/>
    <xf numFmtId="0" fontId="67" fillId="2" borderId="0" xfId="0" applyFont="1" applyFill="1"/>
    <xf numFmtId="4" fontId="50" fillId="0" borderId="0" xfId="0" applyNumberFormat="1" applyFont="1"/>
    <xf numFmtId="4" fontId="3" fillId="0" borderId="0" xfId="0" applyNumberFormat="1" applyFont="1"/>
    <xf numFmtId="4" fontId="10" fillId="4" borderId="0" xfId="0" applyNumberFormat="1" applyFont="1" applyFill="1"/>
    <xf numFmtId="0" fontId="38" fillId="4" borderId="1" xfId="3" applyFont="1" applyFill="1" applyBorder="1" applyAlignment="1">
      <alignment horizontal="center" vertical="center" wrapText="1"/>
    </xf>
    <xf numFmtId="14" fontId="38" fillId="4" borderId="1" xfId="3" applyNumberFormat="1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center" vertical="center" wrapText="1"/>
    </xf>
    <xf numFmtId="165" fontId="67" fillId="5" borderId="0" xfId="0" applyNumberFormat="1" applyFont="1" applyFill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 wrapText="1"/>
    </xf>
    <xf numFmtId="0" fontId="11" fillId="14" borderId="0" xfId="0" applyFont="1" applyFill="1"/>
    <xf numFmtId="0" fontId="11" fillId="14" borderId="0" xfId="0" applyFont="1" applyFill="1" applyAlignment="1">
      <alignment horizontal="center"/>
    </xf>
    <xf numFmtId="9" fontId="11" fillId="14" borderId="0" xfId="0" applyNumberFormat="1" applyFont="1" applyFill="1" applyAlignment="1">
      <alignment horizontal="center"/>
    </xf>
    <xf numFmtId="0" fontId="24" fillId="0" borderId="5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10" fontId="43" fillId="3" borderId="1" xfId="2" applyNumberFormat="1" applyFont="1" applyFill="1" applyBorder="1" applyAlignment="1">
      <alignment horizontal="center" vertical="center"/>
    </xf>
    <xf numFmtId="10" fontId="43" fillId="3" borderId="6" xfId="2" applyNumberFormat="1" applyFont="1" applyFill="1" applyBorder="1" applyAlignment="1">
      <alignment horizontal="center" vertical="center"/>
    </xf>
    <xf numFmtId="43" fontId="11" fillId="4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43" fontId="24" fillId="0" borderId="1" xfId="5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43" fontId="24" fillId="0" borderId="1" xfId="5" applyFont="1" applyBorder="1" applyAlignment="1">
      <alignment horizontal="right" vertical="center"/>
    </xf>
    <xf numFmtId="43" fontId="40" fillId="0" borderId="1" xfId="5" applyFont="1" applyBorder="1" applyAlignment="1">
      <alignment horizontal="center" vertical="center"/>
    </xf>
    <xf numFmtId="43" fontId="39" fillId="0" borderId="1" xfId="5" applyFont="1" applyBorder="1" applyAlignment="1">
      <alignment horizontal="center" vertical="center"/>
    </xf>
    <xf numFmtId="0" fontId="39" fillId="0" borderId="0" xfId="0" applyFont="1"/>
    <xf numFmtId="171" fontId="42" fillId="3" borderId="6" xfId="5" applyNumberFormat="1" applyFont="1" applyFill="1" applyBorder="1" applyAlignment="1">
      <alignment horizontal="right" vertical="center" wrapText="1"/>
    </xf>
    <xf numFmtId="171" fontId="42" fillId="3" borderId="1" xfId="5" applyNumberFormat="1" applyFont="1" applyFill="1" applyBorder="1" applyAlignment="1">
      <alignment horizontal="right" vertical="center" wrapText="1"/>
    </xf>
    <xf numFmtId="0" fontId="7" fillId="0" borderId="0" xfId="0" applyFont="1"/>
    <xf numFmtId="43" fontId="15" fillId="0" borderId="0" xfId="5" applyFont="1" applyBorder="1" applyAlignment="1">
      <alignment horizontal="center"/>
    </xf>
    <xf numFmtId="0" fontId="44" fillId="0" borderId="0" xfId="0" applyFont="1" applyAlignment="1">
      <alignment horizontal="center" vertical="center" wrapText="1"/>
    </xf>
    <xf numFmtId="2" fontId="24" fillId="0" borderId="0" xfId="0" applyNumberFormat="1" applyFont="1" applyAlignment="1">
      <alignment horizontal="right"/>
    </xf>
    <xf numFmtId="2" fontId="15" fillId="0" borderId="1" xfId="0" applyNumberFormat="1" applyFont="1" applyBorder="1" applyAlignment="1">
      <alignment horizontal="right" vertical="center" wrapText="1"/>
    </xf>
    <xf numFmtId="2" fontId="15" fillId="0" borderId="0" xfId="0" applyNumberFormat="1" applyFont="1" applyAlignment="1">
      <alignment horizontal="right"/>
    </xf>
    <xf numFmtId="43" fontId="42" fillId="3" borderId="1" xfId="5" applyFont="1" applyFill="1" applyBorder="1" applyAlignment="1">
      <alignment horizontal="right" vertical="center"/>
    </xf>
    <xf numFmtId="9" fontId="11" fillId="0" borderId="1" xfId="0" applyNumberFormat="1" applyFont="1" applyBorder="1" applyAlignment="1">
      <alignment horizontal="center" vertical="center" wrapText="1"/>
    </xf>
    <xf numFmtId="0" fontId="17" fillId="15" borderId="1" xfId="0" applyFont="1" applyFill="1" applyBorder="1" applyAlignment="1">
      <alignment horizontal="center" vertical="center" wrapText="1"/>
    </xf>
    <xf numFmtId="10" fontId="49" fillId="15" borderId="1" xfId="0" applyNumberFormat="1" applyFont="1" applyFill="1" applyBorder="1" applyAlignment="1">
      <alignment horizontal="center" vertical="center" wrapText="1"/>
    </xf>
    <xf numFmtId="4" fontId="47" fillId="15" borderId="1" xfId="0" applyNumberFormat="1" applyFont="1" applyFill="1" applyBorder="1" applyAlignment="1">
      <alignment horizontal="center" vertical="center" wrapText="1"/>
    </xf>
    <xf numFmtId="43" fontId="11" fillId="15" borderId="1" xfId="1" applyFont="1" applyFill="1" applyBorder="1" applyAlignment="1">
      <alignment horizontal="center" vertical="center" wrapText="1"/>
    </xf>
    <xf numFmtId="171" fontId="11" fillId="0" borderId="1" xfId="1" quotePrefix="1" applyNumberFormat="1" applyFont="1" applyBorder="1" applyAlignment="1">
      <alignment horizontal="center" vertical="center" wrapText="1"/>
    </xf>
    <xf numFmtId="178" fontId="11" fillId="0" borderId="1" xfId="1" quotePrefix="1" applyNumberFormat="1" applyFont="1" applyBorder="1" applyAlignment="1">
      <alignment horizontal="center" vertical="center" wrapText="1"/>
    </xf>
    <xf numFmtId="165" fontId="10" fillId="0" borderId="0" xfId="0" applyNumberFormat="1" applyFont="1"/>
    <xf numFmtId="165" fontId="10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11" fillId="13" borderId="0" xfId="0" applyFont="1" applyFill="1"/>
    <xf numFmtId="0" fontId="21" fillId="13" borderId="0" xfId="0" applyFont="1" applyFill="1"/>
    <xf numFmtId="0" fontId="21" fillId="13" borderId="0" xfId="0" applyFont="1" applyFill="1" applyAlignment="1">
      <alignment horizontal="center"/>
    </xf>
    <xf numFmtId="0" fontId="0" fillId="13" borderId="0" xfId="0" applyFill="1"/>
    <xf numFmtId="0" fontId="10" fillId="13" borderId="0" xfId="0" applyFont="1" applyFill="1"/>
    <xf numFmtId="4" fontId="10" fillId="13" borderId="0" xfId="0" applyNumberFormat="1" applyFont="1" applyFill="1"/>
    <xf numFmtId="9" fontId="10" fillId="13" borderId="0" xfId="0" applyNumberFormat="1" applyFont="1" applyFill="1"/>
    <xf numFmtId="10" fontId="10" fillId="13" borderId="0" xfId="0" applyNumberFormat="1" applyFont="1" applyFill="1"/>
    <xf numFmtId="43" fontId="0" fillId="13" borderId="0" xfId="0" applyNumberFormat="1" applyFill="1"/>
    <xf numFmtId="43" fontId="3" fillId="13" borderId="0" xfId="0" applyNumberFormat="1" applyFont="1" applyFill="1"/>
    <xf numFmtId="0" fontId="2" fillId="13" borderId="0" xfId="0" applyFont="1" applyFill="1"/>
    <xf numFmtId="43" fontId="50" fillId="13" borderId="0" xfId="0" applyNumberFormat="1" applyFont="1" applyFill="1"/>
    <xf numFmtId="0" fontId="10" fillId="13" borderId="0" xfId="0" applyFont="1" applyFill="1" applyAlignment="1">
      <alignment horizontal="center" vertical="center" wrapText="1"/>
    </xf>
    <xf numFmtId="165" fontId="0" fillId="13" borderId="0" xfId="0" applyNumberFormat="1" applyFill="1"/>
    <xf numFmtId="0" fontId="0" fillId="13" borderId="0" xfId="0" applyFill="1" applyAlignment="1">
      <alignment horizontal="center"/>
    </xf>
    <xf numFmtId="0" fontId="19" fillId="13" borderId="0" xfId="0" applyFont="1" applyFill="1"/>
    <xf numFmtId="43" fontId="16" fillId="13" borderId="0" xfId="0" applyNumberFormat="1" applyFont="1" applyFill="1"/>
    <xf numFmtId="0" fontId="36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5" xfId="0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37" fillId="4" borderId="5" xfId="0" applyFont="1" applyFill="1" applyBorder="1" applyAlignment="1">
      <alignment horizontal="center" vertical="center" wrapText="1"/>
    </xf>
    <xf numFmtId="0" fontId="37" fillId="4" borderId="10" xfId="0" applyFont="1" applyFill="1" applyBorder="1" applyAlignment="1">
      <alignment horizontal="center" vertical="center" wrapText="1"/>
    </xf>
    <xf numFmtId="0" fontId="37" fillId="4" borderId="6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 indent="1"/>
    </xf>
    <xf numFmtId="0" fontId="24" fillId="0" borderId="6" xfId="0" applyFont="1" applyBorder="1" applyAlignment="1">
      <alignment horizontal="left" vertical="center" wrapText="1" indent="1"/>
    </xf>
    <xf numFmtId="0" fontId="26" fillId="4" borderId="5" xfId="0" applyFont="1" applyFill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32" fillId="4" borderId="5" xfId="0" applyFont="1" applyFill="1" applyBorder="1" applyAlignment="1">
      <alignment horizontal="center"/>
    </xf>
    <xf numFmtId="0" fontId="32" fillId="4" borderId="6" xfId="0" applyFont="1" applyFill="1" applyBorder="1" applyAlignment="1">
      <alignment horizontal="center"/>
    </xf>
    <xf numFmtId="0" fontId="24" fillId="0" borderId="5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6" fillId="4" borderId="9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/>
    </xf>
    <xf numFmtId="0" fontId="25" fillId="0" borderId="5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15" fillId="4" borderId="5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24" fillId="4" borderId="5" xfId="0" applyFont="1" applyFill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9" fontId="31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0" fontId="37" fillId="0" borderId="5" xfId="0" applyFont="1" applyBorder="1" applyAlignment="1">
      <alignment vertical="center" wrapText="1"/>
    </xf>
    <xf numFmtId="0" fontId="37" fillId="0" borderId="6" xfId="0" applyFont="1" applyBorder="1" applyAlignment="1">
      <alignment vertical="center" wrapText="1"/>
    </xf>
    <xf numFmtId="0" fontId="43" fillId="3" borderId="5" xfId="0" applyFont="1" applyFill="1" applyBorder="1" applyAlignment="1">
      <alignment vertical="center" wrapText="1"/>
    </xf>
    <xf numFmtId="0" fontId="43" fillId="3" borderId="6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14" fontId="80" fillId="4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1" fontId="38" fillId="4" borderId="1" xfId="3" applyNumberFormat="1" applyFont="1" applyFill="1" applyBorder="1" applyAlignment="1">
      <alignment horizontal="center" vertical="center" wrapText="1"/>
    </xf>
    <xf numFmtId="0" fontId="82" fillId="4" borderId="1" xfId="3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2" fillId="0" borderId="0" xfId="0" applyFont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3" fontId="11" fillId="0" borderId="9" xfId="1" applyFont="1" applyBorder="1" applyAlignment="1">
      <alignment horizontal="center" vertical="center" wrapText="1"/>
    </xf>
    <xf numFmtId="43" fontId="11" fillId="0" borderId="12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4" fontId="53" fillId="4" borderId="5" xfId="0" applyNumberFormat="1" applyFont="1" applyFill="1" applyBorder="1" applyAlignment="1">
      <alignment horizontal="center" vertical="center" wrapText="1"/>
    </xf>
    <xf numFmtId="14" fontId="53" fillId="4" borderId="10" xfId="0" applyNumberFormat="1" applyFont="1" applyFill="1" applyBorder="1" applyAlignment="1">
      <alignment horizontal="center" vertical="center" wrapText="1"/>
    </xf>
    <xf numFmtId="14" fontId="53" fillId="4" borderId="6" xfId="0" applyNumberFormat="1" applyFont="1" applyFill="1" applyBorder="1" applyAlignment="1">
      <alignment horizontal="center" vertical="center" wrapText="1"/>
    </xf>
    <xf numFmtId="0" fontId="59" fillId="0" borderId="5" xfId="3" applyFont="1" applyBorder="1" applyAlignment="1">
      <alignment horizontal="right" vertical="center" wrapText="1"/>
    </xf>
    <xf numFmtId="0" fontId="59" fillId="0" borderId="10" xfId="3" applyFont="1" applyBorder="1" applyAlignment="1">
      <alignment horizontal="right" vertical="center" wrapText="1"/>
    </xf>
    <xf numFmtId="0" fontId="59" fillId="0" borderId="6" xfId="3" applyFont="1" applyBorder="1" applyAlignment="1">
      <alignment horizontal="right" vertical="center" wrapText="1"/>
    </xf>
    <xf numFmtId="0" fontId="58" fillId="3" borderId="16" xfId="3" applyFont="1" applyFill="1" applyBorder="1" applyAlignment="1">
      <alignment horizontal="center" vertical="center" wrapText="1"/>
    </xf>
    <xf numFmtId="0" fontId="60" fillId="0" borderId="5" xfId="3" applyFont="1" applyBorder="1" applyAlignment="1">
      <alignment horizontal="center" vertical="center" wrapText="1"/>
    </xf>
    <xf numFmtId="0" fontId="60" fillId="0" borderId="10" xfId="3" applyFont="1" applyBorder="1" applyAlignment="1">
      <alignment horizontal="center" vertical="center" wrapText="1"/>
    </xf>
    <xf numFmtId="0" fontId="60" fillId="0" borderId="6" xfId="3" applyFont="1" applyBorder="1" applyAlignment="1">
      <alignment horizontal="center" vertical="center" wrapText="1"/>
    </xf>
    <xf numFmtId="0" fontId="60" fillId="0" borderId="1" xfId="3" applyFont="1" applyBorder="1" applyAlignment="1">
      <alignment horizontal="center" vertical="center" wrapText="1"/>
    </xf>
    <xf numFmtId="1" fontId="38" fillId="4" borderId="5" xfId="3" applyNumberFormat="1" applyFont="1" applyFill="1" applyBorder="1" applyAlignment="1">
      <alignment horizontal="center" vertical="center" wrapText="1"/>
    </xf>
    <xf numFmtId="1" fontId="38" fillId="4" borderId="10" xfId="3" applyNumberFormat="1" applyFont="1" applyFill="1" applyBorder="1" applyAlignment="1">
      <alignment horizontal="center" vertical="center" wrapText="1"/>
    </xf>
    <xf numFmtId="1" fontId="38" fillId="4" borderId="6" xfId="3" applyNumberFormat="1" applyFont="1" applyFill="1" applyBorder="1" applyAlignment="1">
      <alignment horizontal="center" vertical="center" wrapText="1"/>
    </xf>
    <xf numFmtId="2" fontId="38" fillId="0" borderId="5" xfId="3" applyNumberFormat="1" applyFont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6" xfId="3" applyFont="1" applyBorder="1" applyAlignment="1">
      <alignment horizontal="center" vertical="center" wrapText="1"/>
    </xf>
    <xf numFmtId="0" fontId="38" fillId="4" borderId="1" xfId="3" applyFont="1" applyFill="1" applyBorder="1" applyAlignment="1">
      <alignment horizontal="center" vertical="center" wrapText="1"/>
    </xf>
    <xf numFmtId="0" fontId="38" fillId="0" borderId="1" xfId="3" applyFont="1" applyBorder="1" applyAlignment="1">
      <alignment horizontal="left" vertical="center" wrapText="1"/>
    </xf>
    <xf numFmtId="0" fontId="38" fillId="4" borderId="5" xfId="3" applyFont="1" applyFill="1" applyBorder="1" applyAlignment="1">
      <alignment horizontal="center" vertical="center" wrapText="1"/>
    </xf>
    <xf numFmtId="0" fontId="38" fillId="4" borderId="10" xfId="3" applyFont="1" applyFill="1" applyBorder="1" applyAlignment="1">
      <alignment horizontal="center" vertical="center" wrapText="1"/>
    </xf>
    <xf numFmtId="0" fontId="38" fillId="4" borderId="6" xfId="3" applyFont="1" applyFill="1" applyBorder="1" applyAlignment="1">
      <alignment horizontal="center" vertical="center" wrapText="1"/>
    </xf>
    <xf numFmtId="0" fontId="53" fillId="0" borderId="2" xfId="3" applyFont="1" applyBorder="1" applyAlignment="1">
      <alignment horizontal="left" vertical="center" wrapText="1"/>
    </xf>
    <xf numFmtId="0" fontId="53" fillId="0" borderId="4" xfId="3" applyFont="1" applyBorder="1" applyAlignment="1">
      <alignment horizontal="left" vertical="center" wrapText="1"/>
    </xf>
    <xf numFmtId="0" fontId="38" fillId="4" borderId="9" xfId="3" applyFont="1" applyFill="1" applyBorder="1" applyAlignment="1">
      <alignment horizontal="center" vertical="center" wrapText="1"/>
    </xf>
    <xf numFmtId="0" fontId="38" fillId="4" borderId="7" xfId="3" applyFont="1" applyFill="1" applyBorder="1" applyAlignment="1">
      <alignment horizontal="center" vertical="center" wrapText="1"/>
    </xf>
    <xf numFmtId="0" fontId="38" fillId="4" borderId="12" xfId="3" applyFont="1" applyFill="1" applyBorder="1" applyAlignment="1">
      <alignment horizontal="center" vertical="center" wrapText="1"/>
    </xf>
    <xf numFmtId="0" fontId="38" fillId="4" borderId="14" xfId="3" applyFont="1" applyFill="1" applyBorder="1" applyAlignment="1">
      <alignment horizontal="center" vertical="center" wrapText="1"/>
    </xf>
    <xf numFmtId="0" fontId="38" fillId="4" borderId="15" xfId="3" applyFont="1" applyFill="1" applyBorder="1" applyAlignment="1">
      <alignment horizontal="center" vertical="center" wrapText="1"/>
    </xf>
    <xf numFmtId="0" fontId="38" fillId="4" borderId="13" xfId="3" applyFont="1" applyFill="1" applyBorder="1" applyAlignment="1">
      <alignment horizontal="center" vertical="center" wrapText="1"/>
    </xf>
    <xf numFmtId="0" fontId="81" fillId="0" borderId="5" xfId="0" applyFont="1" applyBorder="1" applyAlignment="1">
      <alignment horizontal="right" vertical="center" wrapText="1"/>
    </xf>
    <xf numFmtId="0" fontId="81" fillId="0" borderId="10" xfId="0" applyFont="1" applyBorder="1" applyAlignment="1">
      <alignment horizontal="right" vertical="center" wrapText="1"/>
    </xf>
    <xf numFmtId="0" fontId="81" fillId="0" borderId="6" xfId="0" applyFont="1" applyBorder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0" fontId="53" fillId="0" borderId="1" xfId="3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4" xfId="0" applyFont="1" applyBorder="1" applyAlignment="1">
      <alignment horizontal="center" vertical="center" wrapText="1"/>
    </xf>
    <xf numFmtId="173" fontId="53" fillId="0" borderId="5" xfId="1" applyNumberFormat="1" applyFont="1" applyFill="1" applyBorder="1" applyAlignment="1">
      <alignment horizontal="center" vertical="center"/>
    </xf>
    <xf numFmtId="173" fontId="53" fillId="0" borderId="6" xfId="1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9" fillId="8" borderId="0" xfId="0" applyFont="1" applyFill="1" applyAlignment="1">
      <alignment horizontal="center" vertical="center" wrapText="1"/>
    </xf>
    <xf numFmtId="0" fontId="29" fillId="8" borderId="11" xfId="0" applyFont="1" applyFill="1" applyBorder="1" applyAlignment="1">
      <alignment horizontal="center" vertical="center" wrapText="1"/>
    </xf>
    <xf numFmtId="173" fontId="49" fillId="0" borderId="5" xfId="1" applyNumberFormat="1" applyFont="1" applyFill="1" applyBorder="1" applyAlignment="1">
      <alignment horizontal="center" vertical="center"/>
    </xf>
    <xf numFmtId="173" fontId="49" fillId="0" borderId="10" xfId="1" applyNumberFormat="1" applyFont="1" applyFill="1" applyBorder="1" applyAlignment="1">
      <alignment horizontal="center" vertical="center"/>
    </xf>
    <xf numFmtId="173" fontId="49" fillId="0" borderId="6" xfId="1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right" vertical="center" wrapText="1"/>
    </xf>
    <xf numFmtId="0" fontId="38" fillId="0" borderId="1" xfId="0" applyFont="1" applyBorder="1" applyAlignment="1">
      <alignment horizontal="right" vertical="center" wrapText="1"/>
    </xf>
    <xf numFmtId="0" fontId="64" fillId="0" borderId="4" xfId="0" applyFont="1" applyBorder="1" applyAlignment="1">
      <alignment horizontal="center" vertical="center" wrapText="1"/>
    </xf>
    <xf numFmtId="4" fontId="30" fillId="0" borderId="9" xfId="0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174" fontId="52" fillId="2" borderId="4" xfId="1" applyNumberFormat="1" applyFont="1" applyFill="1" applyBorder="1" applyAlignment="1">
      <alignment horizontal="center" vertical="center" wrapText="1"/>
    </xf>
    <xf numFmtId="0" fontId="48" fillId="8" borderId="0" xfId="0" applyFont="1" applyFill="1" applyAlignment="1">
      <alignment horizontal="center" vertical="center" wrapText="1"/>
    </xf>
    <xf numFmtId="0" fontId="48" fillId="8" borderId="11" xfId="0" applyFont="1" applyFill="1" applyBorder="1" applyAlignment="1">
      <alignment horizontal="center" vertical="center" wrapText="1"/>
    </xf>
    <xf numFmtId="0" fontId="49" fillId="15" borderId="1" xfId="0" applyFont="1" applyFill="1" applyBorder="1" applyAlignment="1">
      <alignment horizontal="center" vertical="center" wrapText="1"/>
    </xf>
    <xf numFmtId="0" fontId="59" fillId="0" borderId="5" xfId="0" applyFont="1" applyBorder="1" applyAlignment="1">
      <alignment horizontal="right" vertical="center" wrapText="1"/>
    </xf>
    <xf numFmtId="0" fontId="59" fillId="0" borderId="10" xfId="0" applyFont="1" applyBorder="1" applyAlignment="1">
      <alignment horizontal="right" vertical="center" wrapText="1"/>
    </xf>
    <xf numFmtId="0" fontId="59" fillId="0" borderId="6" xfId="0" applyFont="1" applyBorder="1" applyAlignment="1">
      <alignment horizontal="right" vertical="center" wrapText="1"/>
    </xf>
    <xf numFmtId="0" fontId="49" fillId="15" borderId="5" xfId="0" applyFont="1" applyFill="1" applyBorder="1" applyAlignment="1">
      <alignment horizontal="center" vertical="center" wrapText="1"/>
    </xf>
    <xf numFmtId="0" fontId="49" fillId="15" borderId="10" xfId="0" applyFont="1" applyFill="1" applyBorder="1" applyAlignment="1">
      <alignment horizontal="center" vertical="center" wrapText="1"/>
    </xf>
    <xf numFmtId="0" fontId="49" fillId="15" borderId="6" xfId="0" applyFont="1" applyFill="1" applyBorder="1" applyAlignment="1">
      <alignment horizontal="center" vertical="center" wrapText="1"/>
    </xf>
    <xf numFmtId="4" fontId="51" fillId="0" borderId="5" xfId="0" applyNumberFormat="1" applyFont="1" applyBorder="1" applyAlignment="1">
      <alignment horizontal="center" vertical="center"/>
    </xf>
    <xf numFmtId="4" fontId="51" fillId="0" borderId="6" xfId="0" applyNumberFormat="1" applyFont="1" applyBorder="1" applyAlignment="1">
      <alignment horizontal="center" vertical="center"/>
    </xf>
    <xf numFmtId="0" fontId="13" fillId="10" borderId="0" xfId="0" applyFont="1" applyFill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173" fontId="17" fillId="2" borderId="4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77" fontId="38" fillId="4" borderId="9" xfId="1" applyNumberFormat="1" applyFont="1" applyFill="1" applyBorder="1" applyAlignment="1">
      <alignment horizontal="center" vertical="center" wrapText="1"/>
    </xf>
    <xf numFmtId="177" fontId="38" fillId="4" borderId="7" xfId="1" applyNumberFormat="1" applyFont="1" applyFill="1" applyBorder="1" applyAlignment="1">
      <alignment horizontal="center" vertical="center" wrapText="1"/>
    </xf>
    <xf numFmtId="177" fontId="38" fillId="4" borderId="12" xfId="1" applyNumberFormat="1" applyFont="1" applyFill="1" applyBorder="1" applyAlignment="1">
      <alignment horizontal="center" vertical="center" wrapText="1"/>
    </xf>
    <xf numFmtId="0" fontId="67" fillId="0" borderId="1" xfId="0" applyFont="1" applyBorder="1" applyAlignment="1">
      <alignment horizontal="right" vertical="center" wrapText="1"/>
    </xf>
    <xf numFmtId="0" fontId="48" fillId="0" borderId="1" xfId="0" applyFont="1" applyBorder="1" applyAlignment="1">
      <alignment horizontal="right" vertical="center" wrapText="1"/>
    </xf>
    <xf numFmtId="0" fontId="31" fillId="0" borderId="1" xfId="0" applyFont="1" applyBorder="1" applyAlignment="1">
      <alignment horizontal="right" vertical="center" wrapText="1"/>
    </xf>
    <xf numFmtId="0" fontId="24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0" fontId="30" fillId="4" borderId="2" xfId="0" applyNumberFormat="1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51" fillId="0" borderId="5" xfId="0" quotePrefix="1" applyNumberFormat="1" applyFont="1" applyBorder="1" applyAlignment="1">
      <alignment horizontal="center" vertical="center"/>
    </xf>
    <xf numFmtId="4" fontId="51" fillId="0" borderId="6" xfId="0" quotePrefix="1" applyNumberFormat="1" applyFont="1" applyBorder="1" applyAlignment="1">
      <alignment horizontal="center" vertical="center"/>
    </xf>
    <xf numFmtId="4" fontId="51" fillId="15" borderId="1" xfId="0" applyNumberFormat="1" applyFont="1" applyFill="1" applyBorder="1" applyAlignment="1">
      <alignment horizontal="center" vertical="center"/>
    </xf>
    <xf numFmtId="4" fontId="51" fillId="15" borderId="5" xfId="0" applyNumberFormat="1" applyFont="1" applyFill="1" applyBorder="1" applyAlignment="1">
      <alignment horizontal="center" vertical="center"/>
    </xf>
    <xf numFmtId="4" fontId="51" fillId="15" borderId="6" xfId="0" applyNumberFormat="1" applyFont="1" applyFill="1" applyBorder="1" applyAlignment="1">
      <alignment horizontal="center" vertical="center"/>
    </xf>
    <xf numFmtId="4" fontId="67" fillId="15" borderId="5" xfId="0" applyNumberFormat="1" applyFont="1" applyFill="1" applyBorder="1" applyAlignment="1">
      <alignment horizontal="center" vertical="center"/>
    </xf>
    <xf numFmtId="4" fontId="67" fillId="15" borderId="6" xfId="0" applyNumberFormat="1" applyFont="1" applyFill="1" applyBorder="1" applyAlignment="1">
      <alignment horizontal="center" vertical="center"/>
    </xf>
    <xf numFmtId="10" fontId="3" fillId="2" borderId="0" xfId="0" applyNumberFormat="1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0" fontId="50" fillId="4" borderId="0" xfId="0" applyNumberFormat="1" applyFont="1" applyFill="1" applyAlignment="1">
      <alignment horizontal="center" vertical="center" wrapText="1"/>
    </xf>
    <xf numFmtId="0" fontId="79" fillId="5" borderId="0" xfId="0" applyFont="1" applyFill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35" fillId="0" borderId="8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12" fillId="9" borderId="0" xfId="0" applyFont="1" applyFill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4" borderId="0" xfId="0" applyFont="1" applyFill="1" applyAlignment="1">
      <alignment horizontal="center" vertical="center" wrapText="1"/>
    </xf>
    <xf numFmtId="0" fontId="53" fillId="4" borderId="11" xfId="0" applyFont="1" applyFill="1" applyBorder="1" applyAlignment="1">
      <alignment horizontal="center" vertical="center" wrapText="1"/>
    </xf>
    <xf numFmtId="0" fontId="52" fillId="5" borderId="0" xfId="0" applyFont="1" applyFill="1" applyAlignment="1">
      <alignment horizontal="center" vertical="center" wrapText="1"/>
    </xf>
    <xf numFmtId="0" fontId="52" fillId="5" borderId="11" xfId="0" applyFont="1" applyFill="1" applyBorder="1" applyAlignment="1">
      <alignment horizontal="center" vertical="center" wrapText="1"/>
    </xf>
    <xf numFmtId="0" fontId="52" fillId="3" borderId="0" xfId="0" applyFont="1" applyFill="1" applyAlignment="1">
      <alignment horizontal="center" vertical="center" wrapText="1"/>
    </xf>
    <xf numFmtId="0" fontId="52" fillId="3" borderId="11" xfId="0" applyFont="1" applyFill="1" applyBorder="1" applyAlignment="1">
      <alignment horizontal="center" vertical="center" wrapText="1"/>
    </xf>
    <xf numFmtId="0" fontId="12" fillId="9" borderId="15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11" xfId="0" applyFont="1" applyBorder="1" applyAlignment="1">
      <alignment horizontal="center"/>
    </xf>
    <xf numFmtId="0" fontId="43" fillId="3" borderId="0" xfId="0" applyFont="1" applyFill="1" applyAlignment="1">
      <alignment horizontal="center" vertical="center" wrapText="1"/>
    </xf>
    <xf numFmtId="0" fontId="43" fillId="6" borderId="8" xfId="0" applyFont="1" applyFill="1" applyBorder="1" applyAlignment="1">
      <alignment horizontal="center" vertical="center" wrapText="1"/>
    </xf>
    <xf numFmtId="0" fontId="43" fillId="6" borderId="0" xfId="0" applyFont="1" applyFill="1" applyAlignment="1">
      <alignment horizontal="center" vertical="center" wrapText="1"/>
    </xf>
    <xf numFmtId="0" fontId="43" fillId="5" borderId="8" xfId="0" applyFont="1" applyFill="1" applyBorder="1" applyAlignment="1">
      <alignment horizontal="center" vertical="center" wrapText="1"/>
    </xf>
    <xf numFmtId="0" fontId="43" fillId="5" borderId="0" xfId="0" applyFont="1" applyFill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2" fillId="6" borderId="0" xfId="0" applyFont="1" applyFill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0" fontId="75" fillId="0" borderId="1" xfId="0" applyFont="1" applyBorder="1" applyAlignment="1">
      <alignment horizontal="center" vertical="center" wrapText="1"/>
    </xf>
    <xf numFmtId="173" fontId="43" fillId="3" borderId="0" xfId="1" applyNumberFormat="1" applyFont="1" applyFill="1" applyBorder="1" applyAlignment="1">
      <alignment horizontal="center" vertical="center" wrapText="1"/>
    </xf>
    <xf numFmtId="173" fontId="43" fillId="6" borderId="0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 wrapText="1"/>
    </xf>
    <xf numFmtId="0" fontId="67" fillId="4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" fontId="67" fillId="6" borderId="0" xfId="0" applyNumberFormat="1" applyFont="1" applyFill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2" fillId="2" borderId="0" xfId="0" applyFont="1" applyFill="1" applyAlignment="1">
      <alignment horizontal="center" vertical="center" wrapText="1"/>
    </xf>
    <xf numFmtId="0" fontId="43" fillId="11" borderId="0" xfId="0" applyFont="1" applyFill="1" applyAlignment="1">
      <alignment horizontal="center" vertical="center" wrapText="1"/>
    </xf>
    <xf numFmtId="0" fontId="84" fillId="5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6" borderId="0" xfId="0" applyFont="1" applyFill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7" fillId="13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43" fontId="10" fillId="0" borderId="0" xfId="0" applyNumberFormat="1" applyFont="1" applyAlignment="1">
      <alignment horizontal="center"/>
    </xf>
    <xf numFmtId="0" fontId="16" fillId="4" borderId="0" xfId="0" applyFont="1" applyFill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67" fillId="4" borderId="0" xfId="0" applyFont="1" applyFill="1" applyAlignment="1">
      <alignment horizontal="center"/>
    </xf>
    <xf numFmtId="0" fontId="16" fillId="0" borderId="0" xfId="0" applyFont="1" applyAlignment="1">
      <alignment horizontal="left"/>
    </xf>
    <xf numFmtId="0" fontId="67" fillId="0" borderId="0" xfId="0" applyFont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4" fontId="67" fillId="0" borderId="0" xfId="0" applyNumberFormat="1" applyFont="1" applyAlignment="1">
      <alignment horizontal="center" vertical="center"/>
    </xf>
    <xf numFmtId="0" fontId="52" fillId="11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2" fillId="6" borderId="1" xfId="0" applyFont="1" applyFill="1" applyBorder="1" applyAlignment="1">
      <alignment horizontal="center" vertical="center" wrapText="1"/>
    </xf>
    <xf numFmtId="0" fontId="12" fillId="13" borderId="0" xfId="0" applyFont="1" applyFill="1" applyAlignment="1">
      <alignment horizontal="center"/>
    </xf>
    <xf numFmtId="0" fontId="52" fillId="5" borderId="1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73" fontId="52" fillId="3" borderId="0" xfId="1" applyNumberFormat="1" applyFont="1" applyFill="1" applyBorder="1" applyAlignment="1">
      <alignment horizontal="center" vertical="center" wrapText="1"/>
    </xf>
    <xf numFmtId="173" fontId="52" fillId="6" borderId="0" xfId="1" applyNumberFormat="1" applyFont="1" applyFill="1" applyBorder="1" applyAlignment="1">
      <alignment horizontal="center" vertical="center" wrapText="1"/>
    </xf>
    <xf numFmtId="0" fontId="52" fillId="6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4" fillId="5" borderId="1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31" fillId="0" borderId="1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6">
    <cellStyle name="Milliers" xfId="1" builtinId="3"/>
    <cellStyle name="Milliers 2" xfId="5" xr:uid="{D0C3DA11-4972-42ED-816D-2A4A176DD1A3}"/>
    <cellStyle name="Normal" xfId="0" builtinId="0"/>
    <cellStyle name="Normal 2" xfId="4" xr:uid="{0F5C3F60-8EC2-49AE-9F90-6C58262DED4F}"/>
    <cellStyle name="Normal_LAMA" xfId="3" xr:uid="{22B0D6EE-EC8E-4FEC-8FA6-628376106A77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579120</xdr:colOff>
      <xdr:row>53</xdr:row>
      <xdr:rowOff>160020</xdr:rowOff>
    </xdr:from>
    <xdr:to>
      <xdr:col>18</xdr:col>
      <xdr:colOff>437523</xdr:colOff>
      <xdr:row>59</xdr:row>
      <xdr:rowOff>28723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8C36AC1-DD64-31F2-1C6D-8A025757E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61960" y="7292340"/>
          <a:ext cx="8575683" cy="105742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12</xdr:col>
      <xdr:colOff>439013</xdr:colOff>
      <xdr:row>9</xdr:row>
      <xdr:rowOff>47799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6CDB873-61D6-EF26-806A-8CD3BD934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1150" y="600075"/>
          <a:ext cx="6182588" cy="1247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2047875</xdr:colOff>
      <xdr:row>141</xdr:row>
      <xdr:rowOff>9525</xdr:rowOff>
    </xdr:from>
    <xdr:to>
      <xdr:col>5</xdr:col>
      <xdr:colOff>304800</xdr:colOff>
      <xdr:row>143</xdr:row>
      <xdr:rowOff>9525</xdr:rowOff>
    </xdr:to>
    <xdr:cxnSp macro="">
      <xdr:nvCxnSpPr>
        <xdr:cNvPr id="2" name="Connecteur droit avec flèche 1">
          <a:extLst>
            <a:ext uri="{FF2B5EF4-FFF2-40B4-BE49-F238E27FC236}">
              <a16:creationId xmlns:a16="http://schemas.microsoft.com/office/drawing/2014/main" id="{3D83F1C9-63A8-4FC7-87B7-3939C4CF4E26}"/>
            </a:ext>
          </a:extLst>
        </xdr:cNvPr>
        <xdr:cNvCxnSpPr/>
      </xdr:nvCxnSpPr>
      <xdr:spPr>
        <a:xfrm flipV="1">
          <a:off x="6650355" y="11765280"/>
          <a:ext cx="30670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2047875</xdr:colOff>
      <xdr:row>140</xdr:row>
      <xdr:rowOff>9525</xdr:rowOff>
    </xdr:from>
    <xdr:to>
      <xdr:col>5</xdr:col>
      <xdr:colOff>304800</xdr:colOff>
      <xdr:row>142</xdr:row>
      <xdr:rowOff>9525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4008FD9E-2AEB-40A4-91F6-9A3CE93D0CC2}"/>
            </a:ext>
          </a:extLst>
        </xdr:cNvPr>
        <xdr:cNvCxnSpPr/>
      </xdr:nvCxnSpPr>
      <xdr:spPr>
        <a:xfrm flipV="1">
          <a:off x="6650355" y="11765280"/>
          <a:ext cx="30670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267748</xdr:colOff>
      <xdr:row>17</xdr:row>
      <xdr:rowOff>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C04772D-DDD8-41D5-967E-308B22787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7506748" cy="3048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267748</xdr:colOff>
      <xdr:row>17</xdr:row>
      <xdr:rowOff>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AE47AFF-4C6E-4FE1-9469-3E0E8909E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7506748" cy="304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8</xdr:col>
      <xdr:colOff>705955</xdr:colOff>
      <xdr:row>55</xdr:row>
      <xdr:rowOff>66872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F1892AC-218F-CF0F-DBB1-44B856A00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01650"/>
          <a:ext cx="7916380" cy="14098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239</xdr:row>
      <xdr:rowOff>0</xdr:rowOff>
    </xdr:from>
    <xdr:to>
      <xdr:col>8</xdr:col>
      <xdr:colOff>731520</xdr:colOff>
      <xdr:row>241</xdr:row>
      <xdr:rowOff>22860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33ED4064-8D8F-42E2-B9DA-52B4D0A90727}"/>
            </a:ext>
          </a:extLst>
        </xdr:cNvPr>
        <xdr:cNvCxnSpPr/>
      </xdr:nvCxnSpPr>
      <xdr:spPr>
        <a:xfrm flipV="1">
          <a:off x="5593080" y="41536620"/>
          <a:ext cx="2484120" cy="388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754380</xdr:colOff>
      <xdr:row>203</xdr:row>
      <xdr:rowOff>7620</xdr:rowOff>
    </xdr:from>
    <xdr:to>
      <xdr:col>9</xdr:col>
      <xdr:colOff>351860</xdr:colOff>
      <xdr:row>229</xdr:row>
      <xdr:rowOff>6378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1D32546-FCBD-6586-FC90-58C8C46CA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80" y="29969460"/>
          <a:ext cx="9602540" cy="47536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a77d33fea66a78b/Desktop/PAIE%20BTP%202025/1.%20TRAVAIL/BTP%20&#178;.xlsx" TargetMode="External"/><Relationship Id="rId1" Type="http://schemas.openxmlformats.org/officeDocument/2006/relationships/externalLinkPath" Target="https://d.docs.live.net/fa77d33fea66a78b/Desktop/PAIE%20BTP%202025/1.%20TRAVAIL/BTP%20&#178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a77d33fea66a78b/Desktop/PAIE%20BTP%202025/1.%20BULLETINS%20DE%20PAIE%20COMMENTES/B.%20O%20IDCC%201597/B.%20O.%20IDCC%201597%20BP%207%20PANIER%20TRAJET/2.%20B.0%20IDCC%201597%20IPANIER%20%20TM.xlsx" TargetMode="External"/><Relationship Id="rId1" Type="http://schemas.openxmlformats.org/officeDocument/2006/relationships/externalLinkPath" Target="https://d.docs.live.net/fa77d33fea66a78b/Desktop/PAIE%20BTP%202025/1.%20BULLETINS%20DE%20PAIE%20COMMENTES/B.%20O%20IDCC%201597/B.%20O.%20IDCC%201597%20BP%207%20PANIER%20TRAJET/2.%20B.0%20IDCC%201597%20IPANIER%20%20T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ENTATION "/>
      <sheetName val="INTRODUCTION "/>
      <sheetName val="EXPLICATIONS FEUILLE HEURES SUP"/>
      <sheetName val="MASQUE DE SAISIE "/>
      <sheetName val="SIRET NAF "/>
      <sheetName val="BP VERSION JANVIER 2023"/>
      <sheetName val="BP FORMAT JUILLET 2023"/>
      <sheetName val="FEUILLE DE CONTROLE "/>
      <sheetName val="BP 2025"/>
      <sheetName val="HEURES SUPPLEMENTAIRES "/>
      <sheetName val="TABLE DES TAUX 2025 "/>
      <sheetName val="TR Matrice Net Imposable "/>
      <sheetName val="TR Matrice Cotisations "/>
      <sheetName val="TRAME DE BP AMELIOREE  "/>
      <sheetName val="RED. GEN. de COT. Janv"/>
      <sheetName val="Red Gen de CoBP Format Juillet"/>
      <sheetName val="TAUX NEUTRE "/>
      <sheetName val="TAUX NEUTRE JANVIER  "/>
      <sheetName val="TAUX NEUTRE MAI "/>
      <sheetName val="MATRICE IJSS ABSENCE "/>
      <sheetName val="MATRICE IJSS MALADIE"/>
      <sheetName val="MATRICE IJSS MATERNITE "/>
      <sheetName val="MATRICE ISS A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Libellé</v>
          </cell>
          <cell r="B1"/>
          <cell r="C1" t="str">
            <v>Cotisations 
salariales</v>
          </cell>
          <cell r="D1" t="str">
            <v>Cotisations 
patronales</v>
          </cell>
        </row>
        <row r="2">
          <cell r="A2" t="str">
            <v xml:space="preserve">Cotisations et Contributions Obligatoires </v>
          </cell>
          <cell r="B2"/>
          <cell r="C2"/>
          <cell r="D2"/>
        </row>
        <row r="3">
          <cell r="A3" t="str">
            <v>Sécurité sociale Maladie Maternité Invalidité Décés 1.</v>
          </cell>
          <cell r="B3"/>
          <cell r="C3"/>
          <cell r="D3">
            <v>7.0000000000000007E-2</v>
          </cell>
        </row>
        <row r="4">
          <cell r="A4" t="str">
            <v xml:space="preserve">Sécurité sociale Maladie Maternité Invalidité Décés 2. </v>
          </cell>
          <cell r="B4"/>
          <cell r="C4"/>
          <cell r="D4">
            <v>0.06</v>
          </cell>
        </row>
        <row r="5">
          <cell r="A5" t="str">
            <v xml:space="preserve">Mutuelle Cadres </v>
          </cell>
          <cell r="B5"/>
          <cell r="C5"/>
          <cell r="D5"/>
        </row>
        <row r="6">
          <cell r="A6" t="str">
            <v xml:space="preserve">Mutuelle Non Cadres </v>
          </cell>
          <cell r="B6"/>
          <cell r="C6"/>
          <cell r="D6"/>
        </row>
        <row r="7">
          <cell r="A7"/>
          <cell r="B7"/>
          <cell r="C7"/>
          <cell r="D7"/>
        </row>
        <row r="8">
          <cell r="A8" t="str">
            <v xml:space="preserve">ACCIDENT DU TRAVAIL - MALADIES PROFESSIONNELLES </v>
          </cell>
          <cell r="B8"/>
          <cell r="C8"/>
          <cell r="D8"/>
        </row>
        <row r="9">
          <cell r="A9" t="str">
            <v xml:space="preserve">FAMILLE </v>
          </cell>
          <cell r="B9"/>
          <cell r="C9"/>
          <cell r="D9"/>
        </row>
        <row r="10">
          <cell r="A10" t="str">
            <v xml:space="preserve">Allocations Familiales Taux de Base </v>
          </cell>
          <cell r="B10"/>
          <cell r="C10"/>
          <cell r="D10">
            <v>3.4500000000000003E-2</v>
          </cell>
        </row>
        <row r="11">
          <cell r="A11" t="str">
            <v xml:space="preserve">Allocations Famliales Taux Majoré </v>
          </cell>
          <cell r="B11"/>
          <cell r="C11"/>
          <cell r="D11">
            <v>1.7999999999999999E-2</v>
          </cell>
        </row>
        <row r="12">
          <cell r="A12" t="str">
            <v xml:space="preserve">ASSURANCE CHÔMAGE </v>
          </cell>
          <cell r="B12"/>
          <cell r="C12"/>
          <cell r="D12"/>
        </row>
        <row r="13">
          <cell r="A13" t="str">
            <v>Chômage ( TA+TB)</v>
          </cell>
          <cell r="B13"/>
          <cell r="C13"/>
          <cell r="D13">
            <v>4.0500000000000001E-2</v>
          </cell>
        </row>
        <row r="14">
          <cell r="A14" t="str">
            <v>AGS (TA+TB)</v>
          </cell>
          <cell r="B14"/>
          <cell r="C14"/>
          <cell r="D14">
            <v>2.5000000000000001E-3</v>
          </cell>
        </row>
        <row r="15">
          <cell r="A15" t="str">
            <v>APEC (TA+TB)</v>
          </cell>
          <cell r="B15"/>
          <cell r="C15">
            <v>2.4000000000000001E-4</v>
          </cell>
          <cell r="D15">
            <v>3.6000000000000002E-4</v>
          </cell>
        </row>
        <row r="16">
          <cell r="A16" t="str">
            <v xml:space="preserve">RETRAITE </v>
          </cell>
          <cell r="B16"/>
          <cell r="C16"/>
          <cell r="D16"/>
        </row>
        <row r="17">
          <cell r="A17" t="str">
            <v>Sécurité Sociale Plafonnée</v>
          </cell>
          <cell r="B17"/>
          <cell r="C17">
            <v>6.9000000000000006E-2</v>
          </cell>
          <cell r="D17">
            <v>8.5500000000000007E-2</v>
          </cell>
        </row>
        <row r="18">
          <cell r="A18" t="str">
            <v xml:space="preserve">Sécurité Sociale déplafonnée </v>
          </cell>
          <cell r="B18"/>
          <cell r="C18">
            <v>4.0000000000000001E-3</v>
          </cell>
          <cell r="D18">
            <v>2.0199999999999999E-2</v>
          </cell>
        </row>
        <row r="19">
          <cell r="A19" t="str">
            <v>Complémentaire T1</v>
          </cell>
          <cell r="B19"/>
          <cell r="C19">
            <v>3.15E-2</v>
          </cell>
          <cell r="D19">
            <v>4.7199999999999999E-2</v>
          </cell>
        </row>
        <row r="20">
          <cell r="A20" t="str">
            <v xml:space="preserve">Complémentaire T2 </v>
          </cell>
          <cell r="B20"/>
          <cell r="C20">
            <v>8.6400000000000005E-2</v>
          </cell>
          <cell r="D20">
            <v>0.1295</v>
          </cell>
        </row>
        <row r="21">
          <cell r="A21" t="str">
            <v>Contribution d'équilibre général  T1 (CEG T1)</v>
          </cell>
          <cell r="B21"/>
          <cell r="C21">
            <v>8.6E-3</v>
          </cell>
          <cell r="D21">
            <v>1.29E-2</v>
          </cell>
        </row>
        <row r="22">
          <cell r="A22" t="str">
            <v>Contribution d'équilibre général  T2 (CEG T2)</v>
          </cell>
          <cell r="B22"/>
          <cell r="C22">
            <v>1.0800000000000001E-2</v>
          </cell>
          <cell r="D22">
            <v>1.6199999999999999E-2</v>
          </cell>
        </row>
        <row r="23">
          <cell r="A23" t="str">
            <v>Contribution d'équilibre Technique  T1 (CET T1)</v>
          </cell>
          <cell r="B23"/>
          <cell r="C23">
            <v>1.4E-3</v>
          </cell>
          <cell r="D23">
            <v>2.0999999999999999E-3</v>
          </cell>
        </row>
        <row r="24">
          <cell r="A24" t="str">
            <v xml:space="preserve">Contribution d'équilibre Technique  T2 (CET T2) </v>
          </cell>
          <cell r="B24"/>
          <cell r="C24">
            <v>1.4E-3</v>
          </cell>
          <cell r="D24">
            <v>2.0999999999999999E-3</v>
          </cell>
        </row>
        <row r="25">
          <cell r="A25"/>
          <cell r="B25"/>
          <cell r="C25"/>
          <cell r="D25"/>
        </row>
        <row r="26">
          <cell r="A26" t="str">
            <v xml:space="preserve">URSSAF FNAL Taux réduit  TA </v>
          </cell>
          <cell r="B26"/>
          <cell r="C26"/>
          <cell r="D26">
            <v>1E-3</v>
          </cell>
        </row>
        <row r="27">
          <cell r="A27" t="str">
            <v xml:space="preserve">URSSAF FNAL Totalité </v>
          </cell>
          <cell r="B27"/>
          <cell r="C27"/>
          <cell r="D27">
            <v>5.0000000000000001E-3</v>
          </cell>
        </row>
        <row r="28">
          <cell r="A28" t="str">
            <v xml:space="preserve">Versement Mobilité </v>
          </cell>
          <cell r="B28"/>
          <cell r="C28"/>
          <cell r="D28">
            <v>3.2000000000000001E-2</v>
          </cell>
        </row>
        <row r="29">
          <cell r="A29" t="str">
            <v>Contribution de solidarité pour l'autonomie</v>
          </cell>
          <cell r="B29"/>
          <cell r="C29"/>
          <cell r="D29">
            <v>3.0000000000000001E-3</v>
          </cell>
        </row>
        <row r="30">
          <cell r="A30" t="str">
            <v>Forfait social</v>
          </cell>
          <cell r="B30"/>
          <cell r="C30"/>
          <cell r="D30">
            <v>0.08</v>
          </cell>
        </row>
        <row r="31">
          <cell r="A31" t="str">
            <v xml:space="preserve">Forfait social sur Retraite Supplémentaire Art 83 </v>
          </cell>
          <cell r="B31"/>
          <cell r="C31"/>
          <cell r="D31">
            <v>0.2</v>
          </cell>
        </row>
        <row r="32">
          <cell r="A32" t="str">
            <v xml:space="preserve">Contribution dialogue social </v>
          </cell>
          <cell r="B32"/>
          <cell r="C32"/>
          <cell r="D32">
            <v>1.6000000000000001E-4</v>
          </cell>
        </row>
        <row r="33">
          <cell r="A33" t="str">
            <v>CUFPA 
(Contribution Unique à la Formation Professionnelle et à l'Apprentissage)</v>
          </cell>
          <cell r="B33"/>
          <cell r="C33"/>
          <cell r="D33">
            <v>1.6800000000000002E-2</v>
          </cell>
        </row>
        <row r="34">
          <cell r="A34" t="str">
            <v xml:space="preserve">CUFPA </v>
          </cell>
          <cell r="B34"/>
          <cell r="C34"/>
          <cell r="D34">
            <v>1.2300000000000002E-2</v>
          </cell>
        </row>
        <row r="35">
          <cell r="A35" t="str">
            <v xml:space="preserve">Participation à l'effort de construction </v>
          </cell>
          <cell r="B35"/>
          <cell r="C35"/>
          <cell r="D35">
            <v>4.4999999999999997E-3</v>
          </cell>
        </row>
        <row r="36">
          <cell r="A36"/>
          <cell r="B36"/>
          <cell r="C36"/>
          <cell r="D36"/>
        </row>
        <row r="37">
          <cell r="A37" t="str">
            <v xml:space="preserve">C.S.G  déductible de l'impôt sur le revenu </v>
          </cell>
          <cell r="B37"/>
          <cell r="C37">
            <v>6.8000000000000005E-2</v>
          </cell>
          <cell r="D37"/>
        </row>
        <row r="38">
          <cell r="A38" t="str">
            <v xml:space="preserve">C.S.G./ C.R.D.S non déductible de l'impôt sur le revenu </v>
          </cell>
          <cell r="B38"/>
          <cell r="C38">
            <v>2.9000000000000001E-2</v>
          </cell>
          <cell r="D38"/>
        </row>
        <row r="39">
          <cell r="A39" t="str">
            <v xml:space="preserve">CSG  6,8 % sur Heures Supplémentaires  Non déductible </v>
          </cell>
          <cell r="B39"/>
          <cell r="C39">
            <v>6.8000000000000005E-2</v>
          </cell>
          <cell r="D39"/>
        </row>
        <row r="40">
          <cell r="A40" t="str">
            <v xml:space="preserve">CSG  6,8 % sur Heures supplémentaires Déductible </v>
          </cell>
          <cell r="B40"/>
          <cell r="C40">
            <v>6.8000000000000005E-2</v>
          </cell>
          <cell r="D40"/>
        </row>
        <row r="41">
          <cell r="A41" t="str">
            <v>CSG / CRDS 2,9 %  (Non déductible) sur Heures Supplémentaires</v>
          </cell>
          <cell r="B41"/>
          <cell r="C41">
            <v>2.9000000000000001E-2</v>
          </cell>
          <cell r="D41"/>
        </row>
        <row r="42">
          <cell r="A42"/>
          <cell r="B42"/>
          <cell r="C42"/>
          <cell r="D42"/>
        </row>
        <row r="43">
          <cell r="A43" t="str">
            <v xml:space="preserve">Cotisations et Contributions Facultatives </v>
          </cell>
          <cell r="B43"/>
          <cell r="C43"/>
          <cell r="D43"/>
        </row>
        <row r="44">
          <cell r="A44" t="str">
            <v xml:space="preserve">Prévoyance Complémentaire Cadres </v>
          </cell>
          <cell r="B44"/>
          <cell r="C44"/>
          <cell r="D44"/>
        </row>
        <row r="45">
          <cell r="A45" t="str">
            <v xml:space="preserve">Prévoyance Complémentaire Non Cadres </v>
          </cell>
          <cell r="B45"/>
          <cell r="C45"/>
          <cell r="D45"/>
        </row>
        <row r="46">
          <cell r="A46" t="str">
            <v>Assurance décés des cadres  (TA)</v>
          </cell>
          <cell r="B46"/>
          <cell r="C46"/>
          <cell r="D46">
            <v>1.4999999999999999E-2</v>
          </cell>
        </row>
        <row r="47">
          <cell r="A47" t="str">
            <v>Maintien de salaire TA</v>
          </cell>
          <cell r="B47"/>
          <cell r="C47"/>
          <cell r="D47"/>
        </row>
        <row r="48">
          <cell r="A48" t="str">
            <v xml:space="preserve">Maintien de salaire TB </v>
          </cell>
          <cell r="B48"/>
          <cell r="C48"/>
          <cell r="D48"/>
        </row>
        <row r="49">
          <cell r="A49"/>
          <cell r="B49"/>
          <cell r="C49"/>
          <cell r="D49"/>
        </row>
        <row r="50">
          <cell r="A50" t="str">
            <v>Plafond de la sécurité sociale 2025</v>
          </cell>
          <cell r="B50"/>
          <cell r="C50">
            <v>3925</v>
          </cell>
          <cell r="D50"/>
        </row>
        <row r="51">
          <cell r="A51" t="str">
            <v>SMICH 01/01/2024</v>
          </cell>
          <cell r="B51"/>
          <cell r="C51">
            <v>11.65</v>
          </cell>
          <cell r="D51"/>
        </row>
        <row r="52">
          <cell r="A52" t="str">
            <v xml:space="preserve">SMICH 01/11/2024 </v>
          </cell>
          <cell r="B52"/>
          <cell r="C52">
            <v>11.88</v>
          </cell>
          <cell r="D52"/>
        </row>
        <row r="53">
          <cell r="A53" t="str">
            <v>SMICH au 01/01/2025</v>
          </cell>
          <cell r="B53"/>
          <cell r="C53">
            <v>11.88</v>
          </cell>
          <cell r="D53"/>
        </row>
        <row r="54">
          <cell r="A54" t="str">
            <v xml:space="preserve">SMIC Mensuel  </v>
          </cell>
          <cell r="B54"/>
          <cell r="C54"/>
          <cell r="D54"/>
        </row>
        <row r="55">
          <cell r="A55" t="str">
            <v xml:space="preserve">SMIC Mensuel  </v>
          </cell>
          <cell r="B55"/>
          <cell r="C55"/>
          <cell r="D55"/>
        </row>
        <row r="56">
          <cell r="A56" t="str">
            <v>SMIC Mensuel  au 01/01/2025</v>
          </cell>
          <cell r="B56"/>
          <cell r="C56">
            <v>1801.8000000000002</v>
          </cell>
          <cell r="D56"/>
        </row>
        <row r="57">
          <cell r="A57" t="str">
            <v>1,6 *SMICH  * 35 * 52 /12 au 01/01/2025</v>
          </cell>
          <cell r="B57"/>
          <cell r="C57">
            <v>2882.8800000000006</v>
          </cell>
          <cell r="D57"/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ENTATION DU CLASSEUR "/>
      <sheetName val="TABLE DES TAUX 2025"/>
      <sheetName val="INDEM TRAJET"/>
      <sheetName val="INDEMNITE DE PANIER "/>
      <sheetName val="TOLERANCE ADMINISTRATIVE "/>
      <sheetName val="SAL MIN et IPD RP"/>
      <sheetName val="CCN OUVRIERS 1597"/>
      <sheetName val="ENONCE DONNEES "/>
      <sheetName val="BP CORRECTION  "/>
      <sheetName val="JUSTIFICATION DES BASES "/>
      <sheetName val="MASQUE DE SAISIE "/>
      <sheetName val="ITRAJET "/>
      <sheetName val="TAUX NEUTRE "/>
      <sheetName val="TAUX NEUTRE  JANVIER "/>
      <sheetName val="TAUX NEUTRE MAI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H9">
            <v>45901</v>
          </cell>
        </row>
        <row r="40">
          <cell r="J40">
            <v>50</v>
          </cell>
        </row>
        <row r="54">
          <cell r="E54">
            <v>2096.9699999999998</v>
          </cell>
        </row>
        <row r="55">
          <cell r="E55">
            <v>2000</v>
          </cell>
        </row>
        <row r="56">
          <cell r="E56">
            <v>2262.8000000000002</v>
          </cell>
        </row>
        <row r="60">
          <cell r="E60">
            <v>0</v>
          </cell>
        </row>
        <row r="61">
          <cell r="E61">
            <v>0</v>
          </cell>
        </row>
        <row r="62">
          <cell r="E62">
            <v>0</v>
          </cell>
        </row>
        <row r="63">
          <cell r="E63">
            <v>0</v>
          </cell>
        </row>
        <row r="64">
          <cell r="E64">
            <v>2541.4417999999996</v>
          </cell>
        </row>
        <row r="65">
          <cell r="E65">
            <v>2198.36</v>
          </cell>
        </row>
        <row r="66">
          <cell r="E66">
            <v>2198.36</v>
          </cell>
        </row>
        <row r="67">
          <cell r="E67">
            <v>0</v>
          </cell>
        </row>
        <row r="68">
          <cell r="E68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F83E9-BAC5-40CD-B2E6-7EE8701731EF}">
  <sheetPr codeName="Feuil2"/>
  <dimension ref="A1:H88"/>
  <sheetViews>
    <sheetView topLeftCell="A13" workbookViewId="0">
      <selection activeCell="A10" sqref="A10:B10"/>
    </sheetView>
  </sheetViews>
  <sheetFormatPr baseColWidth="10" defaultColWidth="18.7109375" defaultRowHeight="15" x14ac:dyDescent="0.25"/>
  <cols>
    <col min="1" max="1" width="18.7109375" style="90"/>
    <col min="2" max="2" width="23.5703125" style="90" customWidth="1"/>
    <col min="3" max="3" width="18.7109375" style="91"/>
    <col min="4" max="4" width="18.7109375" style="89"/>
    <col min="5" max="5" width="18.7109375" style="31"/>
  </cols>
  <sheetData>
    <row r="1" spans="1:5" ht="48" customHeight="1" x14ac:dyDescent="0.25">
      <c r="A1" s="466" t="s">
        <v>48</v>
      </c>
      <c r="B1" s="467"/>
      <c r="C1" s="29" t="s">
        <v>77</v>
      </c>
      <c r="D1" s="30" t="s">
        <v>78</v>
      </c>
    </row>
    <row r="2" spans="1:5" ht="19.5" customHeight="1" x14ac:dyDescent="0.25">
      <c r="A2" s="468" t="s">
        <v>79</v>
      </c>
      <c r="B2" s="469"/>
      <c r="C2" s="29"/>
      <c r="D2" s="30"/>
    </row>
    <row r="3" spans="1:5" s="5" customFormat="1" ht="19.5" customHeight="1" x14ac:dyDescent="0.25">
      <c r="A3" s="470" t="s">
        <v>508</v>
      </c>
      <c r="B3" s="471"/>
      <c r="C3" s="32"/>
      <c r="D3" s="417">
        <v>0.13</v>
      </c>
      <c r="E3" s="12"/>
    </row>
    <row r="4" spans="1:5" s="5" customFormat="1" ht="19.5" customHeight="1" x14ac:dyDescent="0.25">
      <c r="A4" s="464"/>
      <c r="B4" s="465"/>
      <c r="C4" s="32"/>
      <c r="D4" s="32"/>
      <c r="E4" s="33"/>
    </row>
    <row r="5" spans="1:5" s="5" customFormat="1" ht="19.5" customHeight="1" x14ac:dyDescent="0.25">
      <c r="A5" s="464" t="s">
        <v>80</v>
      </c>
      <c r="B5" s="465"/>
      <c r="C5" s="34"/>
      <c r="D5" s="34"/>
      <c r="E5" s="463"/>
    </row>
    <row r="6" spans="1:5" s="5" customFormat="1" ht="19.5" customHeight="1" x14ac:dyDescent="0.25">
      <c r="A6" s="464" t="s">
        <v>54</v>
      </c>
      <c r="B6" s="465"/>
      <c r="C6" s="32"/>
      <c r="D6" s="32"/>
      <c r="E6" s="463"/>
    </row>
    <row r="7" spans="1:5" s="5" customFormat="1" ht="19.5" customHeight="1" x14ac:dyDescent="0.25">
      <c r="A7" s="474"/>
      <c r="B7" s="475"/>
      <c r="C7" s="475"/>
      <c r="D7" s="476"/>
      <c r="E7" s="35"/>
    </row>
    <row r="8" spans="1:5" s="5" customFormat="1" ht="27.75" customHeight="1" x14ac:dyDescent="0.25">
      <c r="A8" s="477" t="s">
        <v>55</v>
      </c>
      <c r="B8" s="478"/>
      <c r="C8" s="36"/>
      <c r="D8" s="37"/>
    </row>
    <row r="9" spans="1:5" s="5" customFormat="1" ht="19.5" customHeight="1" x14ac:dyDescent="0.25">
      <c r="A9" s="479" t="s">
        <v>81</v>
      </c>
      <c r="B9" s="480"/>
      <c r="C9" s="38"/>
      <c r="D9" s="38"/>
    </row>
    <row r="10" spans="1:5" s="5" customFormat="1" ht="19.5" customHeight="1" x14ac:dyDescent="0.25">
      <c r="A10" s="481" t="s">
        <v>509</v>
      </c>
      <c r="B10" s="482"/>
      <c r="C10" s="39"/>
      <c r="D10" s="418">
        <v>5.2499999999999998E-2</v>
      </c>
    </row>
    <row r="11" spans="1:5" s="5" customFormat="1" ht="19.5" customHeight="1" x14ac:dyDescent="0.25">
      <c r="A11" s="483"/>
      <c r="B11" s="465"/>
      <c r="C11" s="39"/>
      <c r="D11" s="41"/>
    </row>
    <row r="12" spans="1:5" s="5" customFormat="1" ht="19.5" customHeight="1" x14ac:dyDescent="0.25">
      <c r="A12" s="484" t="s">
        <v>82</v>
      </c>
      <c r="B12" s="485"/>
      <c r="C12" s="42"/>
      <c r="D12" s="43"/>
    </row>
    <row r="13" spans="1:5" s="5" customFormat="1" ht="19.5" customHeight="1" x14ac:dyDescent="0.25">
      <c r="A13" s="486" t="s">
        <v>83</v>
      </c>
      <c r="B13" s="487"/>
      <c r="C13" s="44"/>
      <c r="D13" s="44">
        <v>4.0500000000000001E-2</v>
      </c>
    </row>
    <row r="14" spans="1:5" s="5" customFormat="1" ht="19.5" customHeight="1" x14ac:dyDescent="0.25">
      <c r="A14" s="486" t="s">
        <v>84</v>
      </c>
      <c r="B14" s="487"/>
      <c r="C14" s="44"/>
      <c r="D14" s="44">
        <v>2.5000000000000001E-3</v>
      </c>
    </row>
    <row r="15" spans="1:5" s="5" customFormat="1" ht="19.5" customHeight="1" x14ac:dyDescent="0.25">
      <c r="A15" s="488" t="s">
        <v>65</v>
      </c>
      <c r="B15" s="489"/>
      <c r="C15" s="45">
        <v>2.4000000000000001E-4</v>
      </c>
      <c r="D15" s="46">
        <v>3.6000000000000002E-4</v>
      </c>
    </row>
    <row r="16" spans="1:5" s="5" customFormat="1" ht="19.5" customHeight="1" x14ac:dyDescent="0.25">
      <c r="A16" s="490" t="s">
        <v>56</v>
      </c>
      <c r="B16" s="491"/>
      <c r="C16" s="491"/>
      <c r="D16" s="491"/>
    </row>
    <row r="17" spans="1:5" s="5" customFormat="1" ht="19.5" customHeight="1" x14ac:dyDescent="0.25">
      <c r="A17" s="472" t="s">
        <v>57</v>
      </c>
      <c r="B17" s="473"/>
      <c r="C17" s="40">
        <v>6.9000000000000006E-2</v>
      </c>
      <c r="D17" s="40">
        <v>8.5500000000000007E-2</v>
      </c>
    </row>
    <row r="18" spans="1:5" s="5" customFormat="1" ht="19.5" customHeight="1" x14ac:dyDescent="0.25">
      <c r="A18" s="472" t="s">
        <v>58</v>
      </c>
      <c r="B18" s="473"/>
      <c r="C18" s="40">
        <v>4.0000000000000001E-3</v>
      </c>
      <c r="D18" s="418">
        <v>2.1100000000000001E-2</v>
      </c>
    </row>
    <row r="19" spans="1:5" s="5" customFormat="1" ht="19.5" customHeight="1" x14ac:dyDescent="0.25">
      <c r="A19" s="472" t="s">
        <v>59</v>
      </c>
      <c r="B19" s="473"/>
      <c r="C19" s="40">
        <v>3.15E-2</v>
      </c>
      <c r="D19" s="40">
        <v>4.7199999999999999E-2</v>
      </c>
    </row>
    <row r="20" spans="1:5" s="5" customFormat="1" ht="19.5" customHeight="1" x14ac:dyDescent="0.25">
      <c r="A20" s="472" t="s">
        <v>60</v>
      </c>
      <c r="B20" s="473"/>
      <c r="C20" s="40">
        <v>8.6400000000000005E-2</v>
      </c>
      <c r="D20" s="40">
        <v>0.1295</v>
      </c>
    </row>
    <row r="21" spans="1:5" s="5" customFormat="1" ht="19.5" customHeight="1" x14ac:dyDescent="0.25">
      <c r="A21" s="472" t="s">
        <v>85</v>
      </c>
      <c r="B21" s="473"/>
      <c r="C21" s="40">
        <v>8.6E-3</v>
      </c>
      <c r="D21" s="40">
        <v>1.29E-2</v>
      </c>
    </row>
    <row r="22" spans="1:5" s="5" customFormat="1" ht="19.5" customHeight="1" x14ac:dyDescent="0.25">
      <c r="A22" s="472" t="s">
        <v>86</v>
      </c>
      <c r="B22" s="473"/>
      <c r="C22" s="40">
        <v>1.0800000000000001E-2</v>
      </c>
      <c r="D22" s="40">
        <v>1.6199999999999999E-2</v>
      </c>
    </row>
    <row r="23" spans="1:5" s="5" customFormat="1" ht="19.5" customHeight="1" x14ac:dyDescent="0.25">
      <c r="A23" s="472" t="s">
        <v>87</v>
      </c>
      <c r="B23" s="473"/>
      <c r="C23" s="40">
        <v>1.4E-3</v>
      </c>
      <c r="D23" s="40">
        <v>2.0999999999999999E-3</v>
      </c>
    </row>
    <row r="24" spans="1:5" s="5" customFormat="1" ht="19.5" customHeight="1" x14ac:dyDescent="0.25">
      <c r="A24" s="472" t="s">
        <v>88</v>
      </c>
      <c r="B24" s="473"/>
      <c r="C24" s="40">
        <v>1.4E-3</v>
      </c>
      <c r="D24" s="40">
        <v>2.0999999999999999E-3</v>
      </c>
    </row>
    <row r="25" spans="1:5" s="5" customFormat="1" ht="19.5" customHeight="1" x14ac:dyDescent="0.25">
      <c r="A25" s="47"/>
      <c r="B25" s="48"/>
      <c r="C25" s="42"/>
      <c r="D25" s="43"/>
      <c r="E25" s="35"/>
    </row>
    <row r="26" spans="1:5" s="5" customFormat="1" ht="19.5" customHeight="1" x14ac:dyDescent="0.25">
      <c r="A26" s="472" t="s">
        <v>89</v>
      </c>
      <c r="B26" s="473"/>
      <c r="C26" s="39"/>
      <c r="D26" s="40">
        <v>1E-3</v>
      </c>
      <c r="E26" s="35"/>
    </row>
    <row r="27" spans="1:5" s="5" customFormat="1" ht="19.5" customHeight="1" x14ac:dyDescent="0.25">
      <c r="A27" s="492" t="s">
        <v>90</v>
      </c>
      <c r="B27" s="493"/>
      <c r="C27" s="39"/>
      <c r="D27" s="40">
        <v>5.0000000000000001E-3</v>
      </c>
      <c r="E27" s="35"/>
    </row>
    <row r="28" spans="1:5" s="5" customFormat="1" ht="19.5" customHeight="1" x14ac:dyDescent="0.25">
      <c r="A28" s="492" t="s">
        <v>91</v>
      </c>
      <c r="B28" s="493"/>
      <c r="C28" s="39"/>
      <c r="D28" s="40">
        <v>3.2000000000000001E-2</v>
      </c>
      <c r="E28" s="35" t="s">
        <v>92</v>
      </c>
    </row>
    <row r="29" spans="1:5" s="5" customFormat="1" ht="19.5" customHeight="1" x14ac:dyDescent="0.25">
      <c r="A29" s="472" t="s">
        <v>8</v>
      </c>
      <c r="B29" s="473"/>
      <c r="C29" s="39"/>
      <c r="D29" s="40">
        <v>3.0000000000000001E-3</v>
      </c>
      <c r="E29" s="35"/>
    </row>
    <row r="30" spans="1:5" s="5" customFormat="1" ht="19.5" customHeight="1" x14ac:dyDescent="0.25">
      <c r="A30" s="472" t="s">
        <v>93</v>
      </c>
      <c r="B30" s="473"/>
      <c r="C30" s="39"/>
      <c r="D30" s="40">
        <v>0.08</v>
      </c>
      <c r="E30" s="35"/>
    </row>
    <row r="31" spans="1:5" s="5" customFormat="1" ht="19.5" customHeight="1" x14ac:dyDescent="0.25">
      <c r="A31" s="49" t="s">
        <v>10</v>
      </c>
      <c r="B31" s="49"/>
      <c r="C31" s="39"/>
      <c r="D31" s="40">
        <v>0.2</v>
      </c>
      <c r="E31" s="35"/>
    </row>
    <row r="32" spans="1:5" s="5" customFormat="1" ht="15.75" x14ac:dyDescent="0.25">
      <c r="A32" s="472" t="s">
        <v>11</v>
      </c>
      <c r="B32" s="473"/>
      <c r="C32" s="39"/>
      <c r="D32" s="44">
        <v>1.6000000000000001E-4</v>
      </c>
      <c r="E32" s="12"/>
    </row>
    <row r="33" spans="1:5" s="5" customFormat="1" ht="24.75" customHeight="1" x14ac:dyDescent="0.25">
      <c r="A33" s="464" t="s">
        <v>94</v>
      </c>
      <c r="B33" s="473"/>
      <c r="C33" s="50"/>
      <c r="D33" s="10">
        <f>0.68%+1%</f>
        <v>1.6800000000000002E-2</v>
      </c>
      <c r="E33" s="51"/>
    </row>
    <row r="34" spans="1:5" s="5" customFormat="1" ht="24.75" customHeight="1" x14ac:dyDescent="0.25">
      <c r="A34" s="472" t="s">
        <v>95</v>
      </c>
      <c r="B34" s="473"/>
      <c r="C34" s="50"/>
      <c r="D34" s="10">
        <f>0.68%+0.55%</f>
        <v>1.2300000000000002E-2</v>
      </c>
      <c r="E34" s="51"/>
    </row>
    <row r="35" spans="1:5" s="5" customFormat="1" ht="15" customHeight="1" x14ac:dyDescent="0.25">
      <c r="A35" s="472" t="s">
        <v>12</v>
      </c>
      <c r="B35" s="473"/>
      <c r="C35" s="50"/>
      <c r="D35" s="40">
        <v>4.4999999999999997E-3</v>
      </c>
      <c r="E35" s="52"/>
    </row>
    <row r="36" spans="1:5" s="5" customFormat="1" ht="15" customHeight="1" x14ac:dyDescent="0.25">
      <c r="A36" s="495"/>
      <c r="B36" s="496"/>
      <c r="C36" s="42"/>
      <c r="D36" s="43"/>
      <c r="E36" s="52"/>
    </row>
    <row r="37" spans="1:5" s="5" customFormat="1" ht="21" customHeight="1" x14ac:dyDescent="0.25">
      <c r="A37" s="486" t="s">
        <v>96</v>
      </c>
      <c r="B37" s="487"/>
      <c r="C37" s="53">
        <v>6.8000000000000005E-2</v>
      </c>
      <c r="D37" s="54"/>
      <c r="E37" s="55"/>
    </row>
    <row r="38" spans="1:5" s="5" customFormat="1" ht="21" customHeight="1" x14ac:dyDescent="0.25">
      <c r="A38" s="494" t="s">
        <v>97</v>
      </c>
      <c r="B38" s="494"/>
      <c r="C38" s="53">
        <v>2.9000000000000001E-2</v>
      </c>
      <c r="D38" s="54"/>
      <c r="E38" s="12"/>
    </row>
    <row r="39" spans="1:5" s="5" customFormat="1" ht="21" customHeight="1" x14ac:dyDescent="0.25">
      <c r="A39" s="486" t="s">
        <v>98</v>
      </c>
      <c r="B39" s="487"/>
      <c r="C39" s="53">
        <v>6.8000000000000005E-2</v>
      </c>
      <c r="D39" s="54"/>
      <c r="E39" s="12"/>
    </row>
    <row r="40" spans="1:5" s="5" customFormat="1" ht="21" customHeight="1" x14ac:dyDescent="0.25">
      <c r="A40" s="486" t="s">
        <v>99</v>
      </c>
      <c r="B40" s="487"/>
      <c r="C40" s="53">
        <v>6.8000000000000005E-2</v>
      </c>
      <c r="D40" s="54"/>
    </row>
    <row r="41" spans="1:5" s="5" customFormat="1" ht="21" customHeight="1" x14ac:dyDescent="0.25">
      <c r="A41" s="486" t="s">
        <v>100</v>
      </c>
      <c r="B41" s="487"/>
      <c r="C41" s="53">
        <v>2.9000000000000001E-2</v>
      </c>
      <c r="D41" s="54"/>
    </row>
    <row r="42" spans="1:5" s="5" customFormat="1" ht="10.5" customHeight="1" x14ac:dyDescent="0.25">
      <c r="A42" s="497"/>
      <c r="B42" s="498"/>
      <c r="C42" s="498"/>
      <c r="D42" s="499"/>
      <c r="E42" s="56"/>
    </row>
    <row r="43" spans="1:5" s="5" customFormat="1" ht="15" customHeight="1" x14ac:dyDescent="0.25">
      <c r="A43" s="500" t="s">
        <v>101</v>
      </c>
      <c r="B43" s="501"/>
      <c r="C43" s="57"/>
      <c r="D43" s="58"/>
      <c r="E43" s="12"/>
    </row>
    <row r="44" spans="1:5" s="5" customFormat="1" ht="15" customHeight="1" x14ac:dyDescent="0.25">
      <c r="A44" s="489" t="s">
        <v>73</v>
      </c>
      <c r="B44" s="494"/>
      <c r="C44" s="53"/>
      <c r="D44" s="53"/>
      <c r="E44" s="59"/>
    </row>
    <row r="45" spans="1:5" s="5" customFormat="1" ht="15" customHeight="1" x14ac:dyDescent="0.25">
      <c r="A45" s="489" t="s">
        <v>72</v>
      </c>
      <c r="B45" s="494"/>
      <c r="C45" s="53"/>
      <c r="D45" s="53"/>
      <c r="E45" s="59"/>
    </row>
    <row r="46" spans="1:5" s="5" customFormat="1" ht="15" customHeight="1" x14ac:dyDescent="0.25">
      <c r="A46" s="494" t="s">
        <v>102</v>
      </c>
      <c r="B46" s="494"/>
      <c r="C46" s="53"/>
      <c r="D46" s="53">
        <v>1.4999999999999999E-2</v>
      </c>
      <c r="E46" s="59"/>
    </row>
    <row r="47" spans="1:5" s="5" customFormat="1" ht="15" customHeight="1" x14ac:dyDescent="0.25">
      <c r="A47" s="486" t="s">
        <v>103</v>
      </c>
      <c r="B47" s="487"/>
      <c r="C47" s="57"/>
      <c r="D47" s="60"/>
      <c r="E47" s="12"/>
    </row>
    <row r="48" spans="1:5" s="5" customFormat="1" ht="15" customHeight="1" x14ac:dyDescent="0.25">
      <c r="A48" s="486" t="s">
        <v>104</v>
      </c>
      <c r="B48" s="487"/>
      <c r="C48" s="57"/>
      <c r="D48" s="60"/>
      <c r="E48" s="12"/>
    </row>
    <row r="49" spans="1:6" s="5" customFormat="1" ht="8.25" customHeight="1" x14ac:dyDescent="0.25">
      <c r="A49" s="474"/>
      <c r="B49" s="475"/>
      <c r="C49" s="475"/>
      <c r="D49" s="476"/>
      <c r="E49" s="12"/>
    </row>
    <row r="50" spans="1:6" s="5" customFormat="1" ht="15" customHeight="1" x14ac:dyDescent="0.25">
      <c r="A50" s="513" t="s">
        <v>510</v>
      </c>
      <c r="B50" s="514"/>
      <c r="C50" s="424">
        <v>4005</v>
      </c>
      <c r="D50" s="422"/>
      <c r="E50" s="12"/>
    </row>
    <row r="51" spans="1:6" s="5" customFormat="1" x14ac:dyDescent="0.25">
      <c r="A51" s="513" t="s">
        <v>511</v>
      </c>
      <c r="B51" s="514"/>
      <c r="C51" s="421">
        <v>11.88</v>
      </c>
      <c r="D51" s="420"/>
      <c r="E51" s="12"/>
    </row>
    <row r="52" spans="1:6" s="5" customFormat="1" x14ac:dyDescent="0.25">
      <c r="A52" s="513"/>
      <c r="B52" s="514"/>
      <c r="C52" s="421">
        <v>11.88</v>
      </c>
      <c r="D52" s="420"/>
      <c r="E52" s="12"/>
    </row>
    <row r="53" spans="1:6" s="5" customFormat="1" x14ac:dyDescent="0.25">
      <c r="A53" s="415" t="s">
        <v>512</v>
      </c>
      <c r="B53" s="416"/>
      <c r="C53" s="424">
        <v>12.02</v>
      </c>
      <c r="D53" s="420"/>
      <c r="E53" s="12"/>
    </row>
    <row r="54" spans="1:6" s="5" customFormat="1" x14ac:dyDescent="0.25">
      <c r="A54" s="513" t="s">
        <v>105</v>
      </c>
      <c r="B54" s="514"/>
      <c r="C54" s="423"/>
      <c r="D54" s="420"/>
      <c r="E54" s="12"/>
    </row>
    <row r="55" spans="1:6" s="5" customFormat="1" x14ac:dyDescent="0.25">
      <c r="A55" s="513" t="s">
        <v>105</v>
      </c>
      <c r="B55" s="514"/>
      <c r="C55" s="423"/>
      <c r="D55" s="420"/>
      <c r="E55" s="12"/>
    </row>
    <row r="56" spans="1:6" s="5" customFormat="1" x14ac:dyDescent="0.25">
      <c r="A56" s="415" t="s">
        <v>513</v>
      </c>
      <c r="B56" s="416"/>
      <c r="C56" s="423">
        <v>1823.0333333333331</v>
      </c>
      <c r="D56" s="420"/>
      <c r="E56" s="426">
        <v>1823.07</v>
      </c>
      <c r="F56" s="5" t="s">
        <v>514</v>
      </c>
    </row>
    <row r="57" spans="1:6" s="5" customFormat="1" x14ac:dyDescent="0.25">
      <c r="A57" s="513"/>
      <c r="B57" s="514"/>
      <c r="C57" s="421"/>
      <c r="D57" s="420"/>
      <c r="E57" s="426"/>
    </row>
    <row r="58" spans="1:6" s="5" customFormat="1" ht="15" customHeight="1" x14ac:dyDescent="0.25">
      <c r="A58" s="515"/>
      <c r="B58" s="516"/>
      <c r="C58" s="425"/>
      <c r="D58" s="32"/>
      <c r="E58" s="426"/>
      <c r="F58" s="61"/>
    </row>
    <row r="59" spans="1:6" s="5" customFormat="1" ht="15" customHeight="1" x14ac:dyDescent="0.25">
      <c r="A59" s="515" t="s">
        <v>515</v>
      </c>
      <c r="B59" s="516"/>
      <c r="C59" s="425">
        <v>5469.1000000000013</v>
      </c>
      <c r="D59" s="32"/>
      <c r="E59" s="61">
        <v>5469.22</v>
      </c>
      <c r="F59" s="5" t="s">
        <v>514</v>
      </c>
    </row>
    <row r="60" spans="1:6" s="5" customFormat="1" ht="31.5" customHeight="1" x14ac:dyDescent="0.25">
      <c r="A60" s="486" t="s">
        <v>516</v>
      </c>
      <c r="B60" s="487"/>
      <c r="C60" s="427">
        <v>0.37809999999999999</v>
      </c>
      <c r="D60" s="428">
        <v>0.3821</v>
      </c>
    </row>
    <row r="61" spans="1:6" s="5" customFormat="1" ht="31.5" customHeight="1" x14ac:dyDescent="0.25">
      <c r="A61" s="486" t="s">
        <v>106</v>
      </c>
      <c r="B61" s="487"/>
      <c r="C61" s="432"/>
      <c r="D61" s="433" t="s">
        <v>517</v>
      </c>
      <c r="E61" s="430"/>
    </row>
    <row r="62" spans="1:6" s="5" customFormat="1" ht="31.5" customHeight="1" x14ac:dyDescent="0.25">
      <c r="A62" s="517" t="s">
        <v>518</v>
      </c>
      <c r="B62" s="518"/>
      <c r="C62" s="432"/>
      <c r="D62" s="433" t="s">
        <v>519</v>
      </c>
      <c r="E62" s="430"/>
    </row>
    <row r="63" spans="1:6" s="5" customFormat="1" ht="31.5" customHeight="1" x14ac:dyDescent="0.25">
      <c r="A63" s="472" t="s">
        <v>520</v>
      </c>
      <c r="B63" s="473"/>
      <c r="C63" s="435">
        <v>7.32</v>
      </c>
      <c r="D63" s="434"/>
      <c r="E63" s="431"/>
    </row>
    <row r="64" spans="1:6" s="5" customFormat="1" ht="31.5" customHeight="1" x14ac:dyDescent="0.25">
      <c r="A64" s="472" t="s">
        <v>107</v>
      </c>
      <c r="B64" s="473"/>
      <c r="C64" s="435">
        <v>90.8</v>
      </c>
      <c r="D64" s="434"/>
      <c r="E64" s="431"/>
    </row>
    <row r="65" spans="1:5" s="5" customFormat="1" ht="31.5" customHeight="1" x14ac:dyDescent="0.25">
      <c r="A65" s="472" t="s">
        <v>521</v>
      </c>
      <c r="B65" s="473"/>
      <c r="C65" s="435">
        <v>748</v>
      </c>
      <c r="D65" s="65"/>
      <c r="E65" s="12"/>
    </row>
    <row r="66" spans="1:5" s="5" customFormat="1" ht="18.75" customHeight="1" x14ac:dyDescent="0.25">
      <c r="A66" s="55"/>
      <c r="B66" s="504" t="s">
        <v>108</v>
      </c>
      <c r="C66" s="504"/>
      <c r="D66" s="505" t="s">
        <v>109</v>
      </c>
      <c r="E66" s="505"/>
    </row>
    <row r="67" spans="1:5" s="5" customFormat="1" ht="18.75" customHeight="1" x14ac:dyDescent="0.25">
      <c r="A67" s="55"/>
      <c r="B67" s="67" t="s">
        <v>110</v>
      </c>
      <c r="C67" s="66" t="s">
        <v>23</v>
      </c>
      <c r="D67" s="66" t="s">
        <v>110</v>
      </c>
      <c r="E67" s="66" t="s">
        <v>23</v>
      </c>
    </row>
    <row r="68" spans="1:5" s="5" customFormat="1" ht="18.75" customHeight="1" x14ac:dyDescent="0.25">
      <c r="A68" s="68" t="s">
        <v>59</v>
      </c>
      <c r="B68" s="69">
        <v>3.15E-2</v>
      </c>
      <c r="C68" s="70">
        <v>4.7199999999999999E-2</v>
      </c>
      <c r="D68" s="71">
        <v>3.15E-2</v>
      </c>
      <c r="E68" s="70">
        <v>4.7199999999999999E-2</v>
      </c>
    </row>
    <row r="69" spans="1:5" s="5" customFormat="1" ht="18.75" customHeight="1" x14ac:dyDescent="0.25">
      <c r="A69" s="68" t="s">
        <v>111</v>
      </c>
      <c r="B69" s="69">
        <v>8.6E-3</v>
      </c>
      <c r="C69" s="71">
        <v>1.29E-2</v>
      </c>
      <c r="D69" s="71">
        <v>8.6E-3</v>
      </c>
      <c r="E69" s="71">
        <v>1.29E-2</v>
      </c>
    </row>
    <row r="70" spans="1:5" s="5" customFormat="1" ht="18.75" customHeight="1" x14ac:dyDescent="0.25">
      <c r="A70" s="68" t="s">
        <v>112</v>
      </c>
      <c r="B70" s="72"/>
      <c r="C70" s="73"/>
      <c r="D70" s="71">
        <v>1.4E-3</v>
      </c>
      <c r="E70" s="71">
        <v>2.0999999999999999E-3</v>
      </c>
    </row>
    <row r="71" spans="1:5" s="5" customFormat="1" ht="35.25" customHeight="1" x14ac:dyDescent="0.25">
      <c r="A71" s="74" t="s">
        <v>113</v>
      </c>
      <c r="B71" s="75">
        <f>+B68+B69</f>
        <v>4.0099999999999997E-2</v>
      </c>
      <c r="C71" s="76">
        <f>+C68+C69</f>
        <v>6.0100000000000001E-2</v>
      </c>
      <c r="D71" s="76">
        <f>SUM(D68:D70)</f>
        <v>4.1499999999999995E-2</v>
      </c>
      <c r="E71" s="76">
        <f>SUM(E68:E70)</f>
        <v>6.2199999999999998E-2</v>
      </c>
    </row>
    <row r="72" spans="1:5" s="5" customFormat="1" ht="27" customHeight="1" x14ac:dyDescent="0.25">
      <c r="A72" s="77"/>
      <c r="B72" s="78"/>
      <c r="C72" s="79"/>
      <c r="D72" s="79"/>
      <c r="E72" s="79"/>
    </row>
    <row r="73" spans="1:5" s="5" customFormat="1" ht="18.75" customHeight="1" x14ac:dyDescent="0.25">
      <c r="A73" s="55"/>
      <c r="B73" s="55"/>
      <c r="C73" s="80"/>
      <c r="D73" s="66" t="s">
        <v>24</v>
      </c>
      <c r="E73" s="81" t="s">
        <v>23</v>
      </c>
    </row>
    <row r="74" spans="1:5" s="5" customFormat="1" ht="18.75" customHeight="1" x14ac:dyDescent="0.25">
      <c r="A74" s="68" t="s">
        <v>60</v>
      </c>
      <c r="B74" s="55"/>
      <c r="C74" s="80"/>
      <c r="D74" s="71">
        <v>8.6400000000000005E-2</v>
      </c>
      <c r="E74" s="71">
        <v>0.1295</v>
      </c>
    </row>
    <row r="75" spans="1:5" s="5" customFormat="1" ht="18.75" customHeight="1" x14ac:dyDescent="0.25">
      <c r="A75" s="68" t="s">
        <v>114</v>
      </c>
      <c r="B75" s="55"/>
      <c r="C75" s="80"/>
      <c r="D75" s="71">
        <v>1.0800000000000001E-2</v>
      </c>
      <c r="E75" s="71">
        <v>1.6199999999999999E-2</v>
      </c>
    </row>
    <row r="76" spans="1:5" s="5" customFormat="1" ht="18.75" customHeight="1" x14ac:dyDescent="0.25">
      <c r="A76" s="68" t="s">
        <v>115</v>
      </c>
      <c r="B76" s="55"/>
      <c r="C76" s="80"/>
      <c r="D76" s="71">
        <v>1.4E-3</v>
      </c>
      <c r="E76" s="71">
        <v>2.0999999999999999E-3</v>
      </c>
    </row>
    <row r="77" spans="1:5" s="5" customFormat="1" ht="33" customHeight="1" x14ac:dyDescent="0.25">
      <c r="A77" s="74" t="s">
        <v>116</v>
      </c>
      <c r="B77" s="55"/>
      <c r="C77" s="80"/>
      <c r="D77" s="76">
        <f>SUM(D74:D76)</f>
        <v>9.8600000000000007E-2</v>
      </c>
      <c r="E77" s="76">
        <f>SUM(E74:E76)</f>
        <v>0.14779999999999999</v>
      </c>
    </row>
    <row r="78" spans="1:5" s="5" customFormat="1" ht="35.25" customHeight="1" x14ac:dyDescent="0.25">
      <c r="A78" s="12"/>
      <c r="B78" s="12"/>
      <c r="C78" s="82"/>
      <c r="D78" s="83"/>
      <c r="E78" s="6"/>
    </row>
    <row r="79" spans="1:5" s="5" customFormat="1" ht="35.25" customHeight="1" x14ac:dyDescent="0.25">
      <c r="A79" s="12"/>
      <c r="B79" s="12"/>
      <c r="C79" s="84"/>
      <c r="D79" s="65"/>
      <c r="E79" s="12"/>
    </row>
    <row r="80" spans="1:5" s="5" customFormat="1" ht="35.25" customHeight="1" x14ac:dyDescent="0.25">
      <c r="A80" s="506" t="s">
        <v>117</v>
      </c>
      <c r="B80" s="507"/>
      <c r="C80" s="507"/>
      <c r="D80" s="508"/>
      <c r="E80" s="12"/>
    </row>
    <row r="81" spans="1:8" s="5" customFormat="1" ht="42" customHeight="1" x14ac:dyDescent="0.25">
      <c r="A81" s="509" t="s">
        <v>118</v>
      </c>
      <c r="B81" s="510"/>
      <c r="C81" s="85" t="s">
        <v>119</v>
      </c>
      <c r="D81" s="85" t="s">
        <v>120</v>
      </c>
      <c r="E81" s="12"/>
    </row>
    <row r="82" spans="1:8" s="5" customFormat="1" ht="35.25" customHeight="1" x14ac:dyDescent="0.25">
      <c r="A82" s="511" t="s">
        <v>121</v>
      </c>
      <c r="B82" s="512"/>
      <c r="C82" s="86" t="s">
        <v>122</v>
      </c>
      <c r="D82" s="87">
        <v>3.2000000000000001E-2</v>
      </c>
      <c r="E82" s="12"/>
      <c r="H82"/>
    </row>
    <row r="83" spans="1:8" s="5" customFormat="1" ht="35.25" customHeight="1" x14ac:dyDescent="0.25">
      <c r="A83" s="511" t="s">
        <v>123</v>
      </c>
      <c r="B83" s="512"/>
      <c r="C83" s="86" t="s">
        <v>122</v>
      </c>
      <c r="D83" s="87">
        <v>3.2000000000000001E-2</v>
      </c>
      <c r="E83" s="12"/>
      <c r="H83"/>
    </row>
    <row r="84" spans="1:8" ht="47.25" customHeight="1" x14ac:dyDescent="0.25">
      <c r="A84" s="502" t="s">
        <v>124</v>
      </c>
      <c r="B84" s="502"/>
      <c r="C84" s="86" t="s">
        <v>125</v>
      </c>
      <c r="D84" s="86" t="s">
        <v>125</v>
      </c>
    </row>
    <row r="85" spans="1:8" ht="35.25" customHeight="1" x14ac:dyDescent="0.25">
      <c r="A85" s="503"/>
      <c r="B85" s="503"/>
      <c r="C85" s="88"/>
    </row>
    <row r="86" spans="1:8" ht="35.25" customHeight="1" x14ac:dyDescent="0.25">
      <c r="A86" s="90" t="s">
        <v>126</v>
      </c>
    </row>
    <row r="87" spans="1:8" ht="35.25" customHeight="1" x14ac:dyDescent="0.25">
      <c r="A87" s="12" t="s">
        <v>127</v>
      </c>
    </row>
    <row r="88" spans="1:8" ht="35.25" customHeight="1" x14ac:dyDescent="0.25">
      <c r="B88" s="12"/>
      <c r="C88" s="64"/>
    </row>
  </sheetData>
  <mergeCells count="70">
    <mergeCell ref="A50:B50"/>
    <mergeCell ref="A51:B51"/>
    <mergeCell ref="A52:B52"/>
    <mergeCell ref="A54:B54"/>
    <mergeCell ref="A55:B55"/>
    <mergeCell ref="A57:B57"/>
    <mergeCell ref="A58:B58"/>
    <mergeCell ref="A59:B59"/>
    <mergeCell ref="A60:B60"/>
    <mergeCell ref="A83:B83"/>
    <mergeCell ref="A61:B61"/>
    <mergeCell ref="A62:B62"/>
    <mergeCell ref="A63:B63"/>
    <mergeCell ref="A64:B64"/>
    <mergeCell ref="A65:B65"/>
    <mergeCell ref="A84:B84"/>
    <mergeCell ref="A85:B85"/>
    <mergeCell ref="B66:C66"/>
    <mergeCell ref="D66:E66"/>
    <mergeCell ref="A80:D80"/>
    <mergeCell ref="A81:B81"/>
    <mergeCell ref="A82:B82"/>
    <mergeCell ref="A45:B45"/>
    <mergeCell ref="A46:B46"/>
    <mergeCell ref="A47:B47"/>
    <mergeCell ref="A48:B48"/>
    <mergeCell ref="A49:D49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D42"/>
    <mergeCell ref="A43:B43"/>
    <mergeCell ref="A32:B32"/>
    <mergeCell ref="A19:B19"/>
    <mergeCell ref="A20:B20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  <mergeCell ref="A18:B18"/>
    <mergeCell ref="A7:D7"/>
    <mergeCell ref="A8:B8"/>
    <mergeCell ref="A9:B9"/>
    <mergeCell ref="A10:B10"/>
    <mergeCell ref="A11:B11"/>
    <mergeCell ref="A12:B12"/>
    <mergeCell ref="A13:B13"/>
    <mergeCell ref="A14:B14"/>
    <mergeCell ref="A15:B15"/>
    <mergeCell ref="A16:D16"/>
    <mergeCell ref="A17:B17"/>
    <mergeCell ref="E5:E6"/>
    <mergeCell ref="A6:B6"/>
    <mergeCell ref="A1:B1"/>
    <mergeCell ref="A2:B2"/>
    <mergeCell ref="A3:B3"/>
    <mergeCell ref="A4:B4"/>
    <mergeCell ref="A5:B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1CA9E-34F8-46DF-BE17-F0B1F1E979B3}">
  <sheetPr codeName="Feuil9"/>
  <dimension ref="A2:N115"/>
  <sheetViews>
    <sheetView showGridLines="0" tabSelected="1" topLeftCell="A111" workbookViewId="0">
      <selection activeCell="A118" sqref="A118:XFD150"/>
    </sheetView>
  </sheetViews>
  <sheetFormatPr baseColWidth="10" defaultColWidth="11.5703125" defaultRowHeight="15.75" x14ac:dyDescent="0.25"/>
  <cols>
    <col min="1" max="2" width="11.5703125" style="6"/>
    <col min="3" max="3" width="22.28515625" style="6" customWidth="1"/>
    <col min="4" max="4" width="23.85546875" style="139" customWidth="1"/>
    <col min="5" max="5" width="11.5703125" style="6"/>
    <col min="6" max="6" width="16.7109375" style="6" customWidth="1"/>
    <col min="7" max="16384" width="11.5703125" style="6"/>
  </cols>
  <sheetData>
    <row r="2" spans="2:6" x14ac:dyDescent="0.25">
      <c r="B2" s="6" t="s">
        <v>390</v>
      </c>
      <c r="C2" s="6" t="s">
        <v>473</v>
      </c>
      <c r="D2" s="353">
        <v>92700</v>
      </c>
      <c r="E2" s="6" t="s">
        <v>312</v>
      </c>
      <c r="F2" s="6" t="s">
        <v>492</v>
      </c>
    </row>
    <row r="4" spans="2:6" x14ac:dyDescent="0.25">
      <c r="B4" s="6" t="s">
        <v>415</v>
      </c>
      <c r="D4" s="354" t="s">
        <v>392</v>
      </c>
    </row>
    <row r="6" spans="2:6" x14ac:dyDescent="0.25">
      <c r="B6" s="6" t="s">
        <v>389</v>
      </c>
      <c r="D6" s="354">
        <v>2420</v>
      </c>
    </row>
    <row r="8" spans="2:6" x14ac:dyDescent="0.25">
      <c r="B8" s="355" t="s">
        <v>414</v>
      </c>
      <c r="D8" s="354">
        <v>51</v>
      </c>
    </row>
    <row r="9" spans="2:6" x14ac:dyDescent="0.25">
      <c r="B9" s="355"/>
    </row>
    <row r="10" spans="2:6" x14ac:dyDescent="0.25">
      <c r="B10" s="6" t="s">
        <v>416</v>
      </c>
      <c r="D10" s="353" t="s">
        <v>558</v>
      </c>
    </row>
    <row r="12" spans="2:6" x14ac:dyDescent="0.25">
      <c r="B12" s="6" t="s">
        <v>428</v>
      </c>
      <c r="F12" s="363"/>
    </row>
    <row r="14" spans="2:6" x14ac:dyDescent="0.25">
      <c r="B14" s="6" t="s">
        <v>418</v>
      </c>
      <c r="D14" s="353" t="s">
        <v>474</v>
      </c>
    </row>
    <row r="16" spans="2:6" x14ac:dyDescent="0.25">
      <c r="B16" s="6" t="s">
        <v>417</v>
      </c>
      <c r="D16" s="353">
        <v>22</v>
      </c>
    </row>
    <row r="17" spans="2:12" x14ac:dyDescent="0.25">
      <c r="D17" s="6"/>
    </row>
    <row r="18" spans="2:12" x14ac:dyDescent="0.25">
      <c r="B18" s="6" t="s">
        <v>401</v>
      </c>
      <c r="D18" s="353">
        <v>151.66999999999999</v>
      </c>
      <c r="E18" s="6" t="s">
        <v>400</v>
      </c>
    </row>
    <row r="19" spans="2:12" x14ac:dyDescent="0.25">
      <c r="B19" s="6" t="s">
        <v>454</v>
      </c>
      <c r="D19" s="353"/>
    </row>
    <row r="21" spans="2:12" x14ac:dyDescent="0.25">
      <c r="B21" s="362" t="s">
        <v>316</v>
      </c>
      <c r="C21" s="6" t="s">
        <v>326</v>
      </c>
      <c r="D21" s="353" t="s">
        <v>453</v>
      </c>
      <c r="E21" s="6">
        <v>7</v>
      </c>
      <c r="F21" s="6" t="s">
        <v>411</v>
      </c>
      <c r="G21" s="6" t="s">
        <v>412</v>
      </c>
      <c r="H21" s="6" t="s">
        <v>413</v>
      </c>
    </row>
    <row r="22" spans="2:12" x14ac:dyDescent="0.25">
      <c r="D22" s="353" t="s">
        <v>327</v>
      </c>
      <c r="E22" s="6">
        <v>7</v>
      </c>
    </row>
    <row r="24" spans="2:12" x14ac:dyDescent="0.25">
      <c r="B24" s="6" t="s">
        <v>478</v>
      </c>
      <c r="E24" s="353">
        <v>5</v>
      </c>
      <c r="F24" s="6" t="s">
        <v>160</v>
      </c>
      <c r="G24" s="6" t="s">
        <v>479</v>
      </c>
    </row>
    <row r="25" spans="2:12" x14ac:dyDescent="0.25">
      <c r="B25" s="6" t="s">
        <v>481</v>
      </c>
      <c r="E25" s="139"/>
      <c r="F25" s="6" t="s">
        <v>160</v>
      </c>
      <c r="G25" s="355" t="s">
        <v>480</v>
      </c>
    </row>
    <row r="26" spans="2:12" x14ac:dyDescent="0.25">
      <c r="G26" s="355"/>
    </row>
    <row r="27" spans="2:12" x14ac:dyDescent="0.25">
      <c r="D27" s="353" t="s">
        <v>507</v>
      </c>
    </row>
    <row r="28" spans="2:12" x14ac:dyDescent="0.25">
      <c r="J28" s="139"/>
      <c r="K28" s="139"/>
      <c r="L28" s="139"/>
    </row>
    <row r="29" spans="2:12" hidden="1" x14ac:dyDescent="0.25">
      <c r="B29" s="6" t="s">
        <v>475</v>
      </c>
      <c r="D29" s="354"/>
    </row>
    <row r="30" spans="2:12" hidden="1" x14ac:dyDescent="0.25">
      <c r="D30" s="6"/>
    </row>
    <row r="31" spans="2:12" hidden="1" x14ac:dyDescent="0.25">
      <c r="B31" s="6" t="s">
        <v>150</v>
      </c>
    </row>
    <row r="32" spans="2:12" x14ac:dyDescent="0.25">
      <c r="G32" s="356"/>
    </row>
    <row r="33" spans="2:14" x14ac:dyDescent="0.25">
      <c r="B33" s="6" t="s">
        <v>157</v>
      </c>
      <c r="D33" s="354">
        <v>108</v>
      </c>
    </row>
    <row r="34" spans="2:14" x14ac:dyDescent="0.25">
      <c r="N34" s="167"/>
    </row>
    <row r="35" spans="2:14" x14ac:dyDescent="0.25">
      <c r="B35" s="6" t="s">
        <v>264</v>
      </c>
      <c r="D35" s="357">
        <v>3789</v>
      </c>
      <c r="E35" s="6">
        <v>169</v>
      </c>
      <c r="N35" s="167"/>
    </row>
    <row r="36" spans="2:14" x14ac:dyDescent="0.25">
      <c r="N36" s="167"/>
    </row>
    <row r="37" spans="2:14" x14ac:dyDescent="0.25">
      <c r="B37" s="6" t="s">
        <v>460</v>
      </c>
      <c r="D37" s="139">
        <f>D35/(151.67+17.33*1.25)</f>
        <v>21.859720479425384</v>
      </c>
      <c r="E37" s="6">
        <v>151.66999999999999</v>
      </c>
      <c r="F37" s="362">
        <f>ROUND(D37*E37,2)</f>
        <v>3315.46</v>
      </c>
      <c r="N37" s="167"/>
    </row>
    <row r="38" spans="2:14" x14ac:dyDescent="0.25">
      <c r="D38" s="139">
        <f>D37*1.25</f>
        <v>27.324650599281732</v>
      </c>
      <c r="E38" s="6">
        <v>17.329999999999998</v>
      </c>
      <c r="F38" s="362">
        <f>ROUND(D38*E38,2)</f>
        <v>473.54</v>
      </c>
      <c r="N38" s="167"/>
    </row>
    <row r="39" spans="2:14" x14ac:dyDescent="0.25">
      <c r="F39" s="6">
        <f>SUM(F37:F38)</f>
        <v>3789</v>
      </c>
      <c r="N39" s="167"/>
    </row>
    <row r="40" spans="2:14" hidden="1" x14ac:dyDescent="0.25">
      <c r="N40" s="167"/>
    </row>
    <row r="41" spans="2:14" hidden="1" x14ac:dyDescent="0.25">
      <c r="N41" s="167"/>
    </row>
    <row r="42" spans="2:14" hidden="1" x14ac:dyDescent="0.25">
      <c r="E42" s="366"/>
      <c r="N42" s="167"/>
    </row>
    <row r="43" spans="2:14" hidden="1" x14ac:dyDescent="0.25">
      <c r="D43" s="6"/>
      <c r="N43" s="167"/>
    </row>
    <row r="44" spans="2:14" hidden="1" x14ac:dyDescent="0.25">
      <c r="E44" s="366"/>
      <c r="N44" s="167"/>
    </row>
    <row r="45" spans="2:14" hidden="1" x14ac:dyDescent="0.25">
      <c r="B45" s="6" t="s">
        <v>459</v>
      </c>
      <c r="E45" s="357"/>
      <c r="N45" s="167"/>
    </row>
    <row r="46" spans="2:14" hidden="1" x14ac:dyDescent="0.25"/>
    <row r="47" spans="2:14" hidden="1" x14ac:dyDescent="0.25">
      <c r="B47" s="6" t="s">
        <v>171</v>
      </c>
      <c r="D47" s="353"/>
    </row>
    <row r="48" spans="2:14" hidden="1" x14ac:dyDescent="0.25"/>
    <row r="49" spans="1:6" ht="28.9" hidden="1" customHeight="1" x14ac:dyDescent="0.25">
      <c r="C49" s="358"/>
      <c r="D49" s="358"/>
      <c r="E49" s="358">
        <f>C49*D49</f>
        <v>0</v>
      </c>
    </row>
    <row r="50" spans="1:6" hidden="1" x14ac:dyDescent="0.25"/>
    <row r="51" spans="1:6" hidden="1" x14ac:dyDescent="0.25">
      <c r="B51" s="6" t="s">
        <v>430</v>
      </c>
    </row>
    <row r="52" spans="1:6" hidden="1" x14ac:dyDescent="0.25">
      <c r="A52" s="354"/>
      <c r="B52" s="6" t="s">
        <v>431</v>
      </c>
    </row>
    <row r="53" spans="1:6" hidden="1" x14ac:dyDescent="0.25">
      <c r="B53" s="6" t="s">
        <v>425</v>
      </c>
    </row>
    <row r="54" spans="1:6" x14ac:dyDescent="0.25">
      <c r="B54" s="6" t="s">
        <v>554</v>
      </c>
    </row>
    <row r="55" spans="1:6" x14ac:dyDescent="0.25">
      <c r="B55" s="6" t="s">
        <v>402</v>
      </c>
      <c r="D55" s="354">
        <f>'TABLE DES TAUX 2026'!C50</f>
        <v>4005</v>
      </c>
    </row>
    <row r="57" spans="1:6" x14ac:dyDescent="0.25">
      <c r="B57" s="6" t="s">
        <v>396</v>
      </c>
      <c r="D57" s="359">
        <v>0.20699999999999999</v>
      </c>
    </row>
    <row r="59" spans="1:6" x14ac:dyDescent="0.25">
      <c r="B59" s="6" t="s">
        <v>128</v>
      </c>
      <c r="C59" s="366"/>
      <c r="D59" s="357">
        <f>D18+E24</f>
        <v>156.66999999999999</v>
      </c>
      <c r="E59" s="366"/>
    </row>
    <row r="60" spans="1:6" x14ac:dyDescent="0.25">
      <c r="B60" s="364"/>
      <c r="C60" s="364"/>
      <c r="D60" s="364"/>
      <c r="E60" s="364"/>
    </row>
    <row r="61" spans="1:6" x14ac:dyDescent="0.25">
      <c r="B61" s="366" t="s">
        <v>556</v>
      </c>
      <c r="C61" s="364"/>
      <c r="D61" s="364"/>
      <c r="E61" s="359">
        <v>3.5000000000000001E-3</v>
      </c>
      <c r="F61" s="6" t="s">
        <v>484</v>
      </c>
    </row>
    <row r="62" spans="1:6" ht="15" customHeight="1" x14ac:dyDescent="0.25">
      <c r="B62" s="366"/>
      <c r="C62" s="364"/>
      <c r="D62" s="364"/>
      <c r="E62" s="170"/>
    </row>
    <row r="63" spans="1:6" hidden="1" x14ac:dyDescent="0.25">
      <c r="B63" s="364" t="s">
        <v>455</v>
      </c>
      <c r="C63" s="364"/>
      <c r="D63" s="364"/>
      <c r="E63" s="364"/>
    </row>
    <row r="64" spans="1:6" hidden="1" x14ac:dyDescent="0.25"/>
    <row r="65" spans="2:6" hidden="1" x14ac:dyDescent="0.25"/>
    <row r="66" spans="2:6" hidden="1" x14ac:dyDescent="0.25"/>
    <row r="67" spans="2:6" hidden="1" x14ac:dyDescent="0.25"/>
    <row r="68" spans="2:6" hidden="1" x14ac:dyDescent="0.25"/>
    <row r="69" spans="2:6" hidden="1" x14ac:dyDescent="0.25"/>
    <row r="70" spans="2:6" hidden="1" x14ac:dyDescent="0.25"/>
    <row r="72" spans="2:6" x14ac:dyDescent="0.25">
      <c r="B72" s="6" t="s">
        <v>419</v>
      </c>
      <c r="D72" s="360">
        <v>7.1000000000000004E-3</v>
      </c>
    </row>
    <row r="73" spans="2:6" ht="15" customHeight="1" x14ac:dyDescent="0.25"/>
    <row r="74" spans="2:6" hidden="1" x14ac:dyDescent="0.25">
      <c r="B74" s="6" t="s">
        <v>420</v>
      </c>
    </row>
    <row r="75" spans="2:6" ht="1.1499999999999999" customHeight="1" x14ac:dyDescent="0.25"/>
    <row r="76" spans="2:6" x14ac:dyDescent="0.25">
      <c r="B76" s="6" t="s">
        <v>421</v>
      </c>
      <c r="D76" s="140" t="s">
        <v>24</v>
      </c>
      <c r="E76" s="140" t="s">
        <v>23</v>
      </c>
    </row>
    <row r="77" spans="2:6" x14ac:dyDescent="0.25">
      <c r="D77" s="360"/>
      <c r="E77" s="359"/>
    </row>
    <row r="78" spans="2:6" x14ac:dyDescent="0.25">
      <c r="C78" s="161"/>
      <c r="D78" s="161"/>
      <c r="E78" s="359">
        <v>1.4999999999999999E-2</v>
      </c>
      <c r="F78" s="6" t="s">
        <v>485</v>
      </c>
    </row>
    <row r="79" spans="2:6" x14ac:dyDescent="0.25">
      <c r="C79" s="161"/>
      <c r="D79" s="161"/>
      <c r="E79" s="170"/>
    </row>
    <row r="80" spans="2:6" x14ac:dyDescent="0.25">
      <c r="B80" s="6" t="s">
        <v>555</v>
      </c>
      <c r="C80" s="161"/>
      <c r="D80" s="360">
        <v>3.2000000000000001E-2</v>
      </c>
      <c r="E80" s="170"/>
    </row>
    <row r="81" spans="1:10" x14ac:dyDescent="0.25">
      <c r="C81" s="161"/>
      <c r="D81" s="161"/>
      <c r="E81" s="170"/>
    </row>
    <row r="82" spans="1:10" x14ac:dyDescent="0.25">
      <c r="C82" s="353" t="s">
        <v>179</v>
      </c>
      <c r="D82" s="161"/>
      <c r="E82" s="170"/>
    </row>
    <row r="83" spans="1:10" x14ac:dyDescent="0.25">
      <c r="B83" s="6" t="s">
        <v>456</v>
      </c>
      <c r="C83" s="362">
        <v>100</v>
      </c>
      <c r="D83" s="360">
        <v>0.5</v>
      </c>
      <c r="E83" s="359">
        <v>0.5</v>
      </c>
    </row>
    <row r="85" spans="1:10" x14ac:dyDescent="0.25">
      <c r="B85" s="6" t="s">
        <v>423</v>
      </c>
    </row>
    <row r="87" spans="1:10" x14ac:dyDescent="0.25">
      <c r="A87" s="412"/>
      <c r="B87" s="412" t="s">
        <v>432</v>
      </c>
      <c r="C87" s="412"/>
      <c r="D87" s="413"/>
      <c r="E87" s="412"/>
      <c r="F87" s="412"/>
      <c r="G87" s="412"/>
      <c r="H87" s="412"/>
      <c r="I87" s="412"/>
    </row>
    <row r="88" spans="1:10" x14ac:dyDescent="0.25">
      <c r="A88" s="412"/>
      <c r="B88" s="412"/>
      <c r="C88" s="412"/>
      <c r="D88" s="413"/>
      <c r="E88" s="412"/>
      <c r="F88" s="412"/>
      <c r="G88" s="412"/>
      <c r="H88" s="412"/>
      <c r="I88" s="412"/>
    </row>
    <row r="89" spans="1:10" x14ac:dyDescent="0.25">
      <c r="A89" s="412"/>
      <c r="B89" s="412"/>
      <c r="C89" s="412" t="s">
        <v>433</v>
      </c>
      <c r="D89" s="413">
        <v>1</v>
      </c>
      <c r="E89" s="412" t="s">
        <v>435</v>
      </c>
      <c r="F89" s="412"/>
      <c r="G89" s="412"/>
      <c r="H89" s="412"/>
      <c r="I89" s="412"/>
    </row>
    <row r="90" spans="1:10" x14ac:dyDescent="0.25">
      <c r="A90" s="412"/>
      <c r="B90" s="412"/>
      <c r="C90" s="412" t="s">
        <v>434</v>
      </c>
      <c r="D90" s="414">
        <v>7.0000000000000007E-2</v>
      </c>
      <c r="E90" s="412" t="s">
        <v>522</v>
      </c>
      <c r="F90" s="412"/>
      <c r="G90" s="412"/>
      <c r="H90" s="412"/>
      <c r="I90" s="412"/>
    </row>
    <row r="91" spans="1:10" x14ac:dyDescent="0.25">
      <c r="A91" s="412"/>
      <c r="B91" s="412"/>
      <c r="C91" s="412"/>
      <c r="D91" s="413"/>
      <c r="E91" s="412"/>
      <c r="F91" s="412"/>
      <c r="G91" s="412"/>
      <c r="H91" s="412"/>
      <c r="I91" s="412"/>
    </row>
    <row r="92" spans="1:10" x14ac:dyDescent="0.25">
      <c r="B92" s="6" t="s">
        <v>559</v>
      </c>
    </row>
    <row r="94" spans="1:10" x14ac:dyDescent="0.25">
      <c r="B94" s="362" t="s">
        <v>436</v>
      </c>
      <c r="C94" s="362"/>
      <c r="D94" s="353"/>
      <c r="E94" s="362"/>
      <c r="F94" s="362"/>
      <c r="G94" s="362"/>
      <c r="H94" s="362"/>
      <c r="I94" s="362"/>
      <c r="J94" s="362"/>
    </row>
    <row r="97" spans="2:5" x14ac:dyDescent="0.25">
      <c r="B97" s="6" t="s">
        <v>437</v>
      </c>
    </row>
    <row r="98" spans="2:5" x14ac:dyDescent="0.25">
      <c r="B98" s="6" t="s">
        <v>438</v>
      </c>
      <c r="D98" s="353" t="s">
        <v>439</v>
      </c>
      <c r="E98" s="6" t="s">
        <v>440</v>
      </c>
    </row>
    <row r="100" spans="2:5" x14ac:dyDescent="0.25">
      <c r="B100" s="6" t="s">
        <v>441</v>
      </c>
    </row>
    <row r="102" spans="2:5" x14ac:dyDescent="0.25">
      <c r="C102" s="6" t="s">
        <v>442</v>
      </c>
    </row>
    <row r="103" spans="2:5" x14ac:dyDescent="0.25">
      <c r="C103" s="6" t="s">
        <v>443</v>
      </c>
    </row>
    <row r="104" spans="2:5" x14ac:dyDescent="0.25">
      <c r="C104" s="6" t="s">
        <v>444</v>
      </c>
    </row>
    <row r="105" spans="2:5" x14ac:dyDescent="0.25">
      <c r="C105" s="6" t="s">
        <v>445</v>
      </c>
    </row>
    <row r="106" spans="2:5" x14ac:dyDescent="0.25">
      <c r="C106" s="6" t="s">
        <v>446</v>
      </c>
    </row>
    <row r="107" spans="2:5" x14ac:dyDescent="0.25">
      <c r="C107" s="6" t="s">
        <v>447</v>
      </c>
    </row>
    <row r="109" spans="2:5" x14ac:dyDescent="0.25">
      <c r="B109" s="6" t="s">
        <v>448</v>
      </c>
    </row>
    <row r="110" spans="2:5" x14ac:dyDescent="0.25">
      <c r="B110" s="363">
        <v>45778</v>
      </c>
    </row>
    <row r="112" spans="2:5" x14ac:dyDescent="0.25">
      <c r="B112" s="6" t="s">
        <v>449</v>
      </c>
    </row>
    <row r="113" spans="2:2" x14ac:dyDescent="0.25">
      <c r="B113" s="6" t="s">
        <v>450</v>
      </c>
    </row>
    <row r="115" spans="2:2" x14ac:dyDescent="0.25">
      <c r="B115" s="6" t="s">
        <v>451</v>
      </c>
    </row>
  </sheetData>
  <phoneticPr fontId="83" type="noConversion"/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26B4A-2F2D-4F17-BF28-B453F8F81BAF}">
  <sheetPr codeName="Feuil10"/>
  <dimension ref="A1:M150"/>
  <sheetViews>
    <sheetView topLeftCell="A59" workbookViewId="0">
      <selection activeCell="G63" sqref="G63"/>
    </sheetView>
  </sheetViews>
  <sheetFormatPr baseColWidth="10" defaultColWidth="11.42578125" defaultRowHeight="15.75" x14ac:dyDescent="0.25"/>
  <cols>
    <col min="1" max="1" width="4.85546875" style="3" customWidth="1"/>
    <col min="2" max="2" width="2.42578125" style="3" customWidth="1"/>
    <col min="3" max="3" width="31.5703125" style="3" customWidth="1"/>
    <col min="4" max="4" width="29.5703125" style="3" customWidth="1"/>
    <col min="5" max="5" width="34.28515625" style="3" customWidth="1"/>
    <col min="6" max="6" width="5.140625" style="3" customWidth="1"/>
    <col min="7" max="7" width="33.28515625" style="3" customWidth="1"/>
    <col min="8" max="8" width="18.42578125" style="3" customWidth="1"/>
    <col min="9" max="10" width="11.42578125" style="3" hidden="1" customWidth="1"/>
    <col min="11" max="11" width="2" style="3" customWidth="1"/>
    <col min="12" max="16384" width="11.42578125" style="3"/>
  </cols>
  <sheetData>
    <row r="1" spans="3:12" ht="12.75" customHeight="1" x14ac:dyDescent="0.25">
      <c r="C1" s="3" t="s">
        <v>388</v>
      </c>
    </row>
    <row r="2" spans="3:12" x14ac:dyDescent="0.25">
      <c r="C2" s="211"/>
    </row>
    <row r="3" spans="3:12" ht="12.75" customHeight="1" x14ac:dyDescent="0.25"/>
    <row r="4" spans="3:12" ht="31.9" customHeight="1" x14ac:dyDescent="0.25">
      <c r="C4" s="534" t="s">
        <v>190</v>
      </c>
      <c r="D4" s="534"/>
      <c r="E4" s="534"/>
      <c r="F4" s="534"/>
      <c r="G4" s="519" t="s">
        <v>265</v>
      </c>
      <c r="H4" s="519"/>
      <c r="I4" s="141"/>
    </row>
    <row r="5" spans="3:12" ht="31.9" customHeight="1" x14ac:dyDescent="0.25">
      <c r="C5" s="534" t="s">
        <v>191</v>
      </c>
      <c r="D5" s="534"/>
      <c r="E5" s="534"/>
      <c r="F5" s="534"/>
      <c r="G5" s="519" t="s">
        <v>493</v>
      </c>
      <c r="H5" s="519"/>
      <c r="I5" s="141"/>
    </row>
    <row r="6" spans="3:12" ht="31.9" customHeight="1" x14ac:dyDescent="0.25">
      <c r="C6" s="534" t="s">
        <v>192</v>
      </c>
      <c r="D6" s="534"/>
      <c r="E6" s="534"/>
      <c r="F6" s="534"/>
      <c r="G6" s="522">
        <v>34464426500029</v>
      </c>
      <c r="H6" s="522"/>
      <c r="I6" s="522"/>
    </row>
    <row r="7" spans="3:12" ht="31.9" customHeight="1" x14ac:dyDescent="0.25">
      <c r="C7" s="534" t="s">
        <v>193</v>
      </c>
      <c r="D7" s="534"/>
      <c r="E7" s="534"/>
      <c r="F7" s="534"/>
      <c r="G7" s="523" t="s">
        <v>392</v>
      </c>
      <c r="H7" s="523"/>
      <c r="I7" s="523"/>
    </row>
    <row r="8" spans="3:12" ht="52.15" customHeight="1" x14ac:dyDescent="0.25">
      <c r="C8" s="534" t="s">
        <v>194</v>
      </c>
      <c r="D8" s="534"/>
      <c r="E8" s="534"/>
      <c r="F8" s="534"/>
      <c r="G8" s="520" t="s">
        <v>494</v>
      </c>
      <c r="H8" s="520"/>
      <c r="I8" s="520"/>
    </row>
    <row r="9" spans="3:12" ht="31.9" customHeight="1" x14ac:dyDescent="0.25">
      <c r="C9" s="535" t="s">
        <v>195</v>
      </c>
      <c r="D9" s="536"/>
      <c r="E9" s="536"/>
      <c r="F9" s="537"/>
      <c r="G9" s="521">
        <f>'ENONCE DONNEES '!D8</f>
        <v>51</v>
      </c>
      <c r="H9" s="521"/>
      <c r="I9" s="92"/>
    </row>
    <row r="10" spans="3:12" ht="24" customHeight="1" x14ac:dyDescent="0.25">
      <c r="C10" s="524"/>
      <c r="D10" s="524"/>
      <c r="E10" s="524"/>
      <c r="F10" s="524"/>
      <c r="G10" s="525"/>
      <c r="H10" s="525"/>
    </row>
    <row r="11" spans="3:12" ht="28.5" customHeight="1" x14ac:dyDescent="0.25">
      <c r="C11" s="212"/>
      <c r="D11" s="213"/>
      <c r="E11" s="526" t="s">
        <v>179</v>
      </c>
      <c r="F11" s="526"/>
      <c r="G11" s="184" t="s">
        <v>24</v>
      </c>
      <c r="H11" s="184" t="s">
        <v>23</v>
      </c>
    </row>
    <row r="12" spans="3:12" ht="20.25" customHeight="1" x14ac:dyDescent="0.25">
      <c r="C12" s="527" t="s">
        <v>196</v>
      </c>
      <c r="D12" s="527"/>
      <c r="E12" s="528">
        <v>100</v>
      </c>
      <c r="F12" s="529"/>
      <c r="G12" s="216">
        <v>0.5</v>
      </c>
      <c r="H12" s="216">
        <v>0.5</v>
      </c>
    </row>
    <row r="13" spans="3:12" ht="20.25" customHeight="1" x14ac:dyDescent="0.25">
      <c r="C13" s="527" t="s">
        <v>487</v>
      </c>
      <c r="D13" s="527"/>
      <c r="E13" s="527" t="s">
        <v>486</v>
      </c>
      <c r="F13" s="527"/>
      <c r="G13" s="216">
        <f>+'ENONCE DONNEES '!D77</f>
        <v>0</v>
      </c>
      <c r="H13" s="216">
        <f>+'ENONCE DONNEES '!E77</f>
        <v>0</v>
      </c>
      <c r="L13" s="3" t="s">
        <v>309</v>
      </c>
    </row>
    <row r="14" spans="3:12" ht="23.45" customHeight="1" x14ac:dyDescent="0.25">
      <c r="C14" s="527" t="s">
        <v>487</v>
      </c>
      <c r="D14" s="527"/>
      <c r="E14" s="527" t="s">
        <v>485</v>
      </c>
      <c r="F14" s="527"/>
      <c r="G14" s="216"/>
      <c r="H14" s="216">
        <f>'ENONCE DONNEES '!E78</f>
        <v>1.4999999999999999E-2</v>
      </c>
    </row>
    <row r="15" spans="3:12" ht="20.25" customHeight="1" x14ac:dyDescent="0.25">
      <c r="C15" s="527" t="s">
        <v>373</v>
      </c>
      <c r="D15" s="527"/>
      <c r="E15" s="527"/>
      <c r="F15" s="527"/>
      <c r="G15" s="217"/>
      <c r="H15" s="218"/>
    </row>
    <row r="16" spans="3:12" ht="19.899999999999999" customHeight="1" x14ac:dyDescent="0.25">
      <c r="C16" s="527" t="s">
        <v>268</v>
      </c>
      <c r="D16" s="527"/>
      <c r="E16" s="527"/>
      <c r="F16" s="527"/>
      <c r="G16" s="219"/>
      <c r="H16" s="218"/>
    </row>
    <row r="17" spans="3:12" ht="19.899999999999999" hidden="1" customHeight="1" x14ac:dyDescent="0.25">
      <c r="C17" s="527"/>
      <c r="D17" s="527"/>
      <c r="E17" s="527"/>
      <c r="F17" s="527"/>
      <c r="G17" s="4"/>
      <c r="H17" s="4"/>
    </row>
    <row r="18" spans="3:12" ht="20.25" hidden="1" customHeight="1" x14ac:dyDescent="0.25">
      <c r="C18" s="527"/>
      <c r="D18" s="527"/>
      <c r="E18" s="527"/>
      <c r="F18" s="527"/>
      <c r="G18" s="4"/>
      <c r="H18" s="4"/>
    </row>
    <row r="19" spans="3:12" ht="20.25" hidden="1" customHeight="1" x14ac:dyDescent="0.25">
      <c r="C19" s="527"/>
      <c r="D19" s="527"/>
      <c r="E19" s="527"/>
      <c r="F19" s="527"/>
      <c r="G19" s="220"/>
      <c r="H19" s="220"/>
      <c r="L19" s="221" t="s">
        <v>198</v>
      </c>
    </row>
    <row r="20" spans="3:12" ht="20.25" hidden="1" customHeight="1" x14ac:dyDescent="0.25">
      <c r="C20" s="527"/>
      <c r="D20" s="527"/>
      <c r="E20" s="528"/>
      <c r="F20" s="529"/>
      <c r="G20" s="220"/>
      <c r="H20" s="220">
        <v>1.4999999999999999E-2</v>
      </c>
      <c r="L20" s="221"/>
    </row>
    <row r="21" spans="3:12" ht="20.25" customHeight="1" x14ac:dyDescent="0.25">
      <c r="C21" s="527" t="s">
        <v>199</v>
      </c>
      <c r="D21" s="527"/>
      <c r="E21" s="527" t="s">
        <v>197</v>
      </c>
      <c r="F21" s="527"/>
      <c r="G21" s="220"/>
      <c r="H21" s="216">
        <f>'ENONCE DONNEES '!D72</f>
        <v>7.1000000000000004E-3</v>
      </c>
    </row>
    <row r="22" spans="3:12" ht="20.25" customHeight="1" x14ac:dyDescent="0.25">
      <c r="C22" s="527" t="s">
        <v>200</v>
      </c>
      <c r="D22" s="527"/>
      <c r="E22" s="527" t="s">
        <v>197</v>
      </c>
      <c r="F22" s="527"/>
      <c r="G22" s="220"/>
      <c r="H22" s="216">
        <f>'ENONCE DONNEES '!D80</f>
        <v>3.2000000000000001E-2</v>
      </c>
    </row>
    <row r="23" spans="3:12" ht="16.5" customHeight="1" x14ac:dyDescent="0.25"/>
    <row r="24" spans="3:12" x14ac:dyDescent="0.25">
      <c r="H24" s="223"/>
      <c r="L24" s="222"/>
    </row>
    <row r="25" spans="3:12" x14ac:dyDescent="0.25">
      <c r="G25" s="223"/>
      <c r="H25" s="223"/>
      <c r="L25" s="222"/>
    </row>
    <row r="26" spans="3:12" ht="21.6" customHeight="1" x14ac:dyDescent="0.25">
      <c r="C26" s="212" t="s">
        <v>201</v>
      </c>
      <c r="D26" s="224"/>
      <c r="E26" s="225" t="s">
        <v>202</v>
      </c>
    </row>
    <row r="27" spans="3:12" ht="21.6" customHeight="1" x14ac:dyDescent="0.25">
      <c r="C27" s="214" t="s">
        <v>203</v>
      </c>
      <c r="D27" s="226"/>
      <c r="E27" s="147" t="s">
        <v>204</v>
      </c>
    </row>
    <row r="28" spans="3:12" ht="33" customHeight="1" x14ac:dyDescent="0.25">
      <c r="C28" s="214" t="s">
        <v>191</v>
      </c>
      <c r="D28" s="226"/>
      <c r="E28" s="147" t="s">
        <v>477</v>
      </c>
    </row>
    <row r="29" spans="3:12" ht="21.6" customHeight="1" x14ac:dyDescent="0.25">
      <c r="C29" s="214" t="s">
        <v>205</v>
      </c>
      <c r="D29" s="226"/>
      <c r="E29" s="147" t="s">
        <v>507</v>
      </c>
    </row>
    <row r="30" spans="3:12" ht="21.6" customHeight="1" x14ac:dyDescent="0.25">
      <c r="C30" s="214" t="s">
        <v>266</v>
      </c>
      <c r="D30" s="226"/>
      <c r="E30" s="147">
        <f>'ENONCE DONNEES '!D33</f>
        <v>108</v>
      </c>
    </row>
    <row r="31" spans="3:12" ht="21.6" customHeight="1" x14ac:dyDescent="0.25">
      <c r="C31" s="214" t="s">
        <v>476</v>
      </c>
      <c r="D31" s="226"/>
      <c r="E31" s="147">
        <v>1</v>
      </c>
    </row>
    <row r="32" spans="3:12" ht="21.6" customHeight="1" x14ac:dyDescent="0.25">
      <c r="C32" s="214" t="s">
        <v>267</v>
      </c>
      <c r="D32" s="226"/>
      <c r="E32" s="147">
        <f>'ENONCE DONNEES '!A52</f>
        <v>0</v>
      </c>
    </row>
    <row r="33" spans="3:5" ht="21.6" customHeight="1" x14ac:dyDescent="0.25">
      <c r="C33" s="214" t="s">
        <v>206</v>
      </c>
      <c r="D33" s="226"/>
      <c r="E33" s="147" t="s">
        <v>393</v>
      </c>
    </row>
    <row r="34" spans="3:5" ht="21.6" hidden="1" customHeight="1" x14ac:dyDescent="0.25">
      <c r="C34" s="214" t="s">
        <v>207</v>
      </c>
      <c r="D34" s="226"/>
      <c r="E34" s="4"/>
    </row>
    <row r="35" spans="3:5" ht="21.6" hidden="1" customHeight="1" x14ac:dyDescent="0.25">
      <c r="C35" s="214" t="s">
        <v>208</v>
      </c>
      <c r="D35" s="226"/>
      <c r="E35" s="4"/>
    </row>
    <row r="36" spans="3:5" ht="21.6" hidden="1" customHeight="1" x14ac:dyDescent="0.25">
      <c r="C36" s="215" t="s">
        <v>209</v>
      </c>
      <c r="D36" s="227"/>
      <c r="E36" s="4"/>
    </row>
    <row r="37" spans="3:5" ht="21.6" hidden="1" customHeight="1" x14ac:dyDescent="0.25">
      <c r="C37" s="214"/>
      <c r="E37" s="4"/>
    </row>
    <row r="38" spans="3:5" ht="21.6" hidden="1" customHeight="1" x14ac:dyDescent="0.25">
      <c r="C38" s="215" t="s">
        <v>370</v>
      </c>
      <c r="D38" s="312"/>
      <c r="E38" s="147"/>
    </row>
    <row r="39" spans="3:5" ht="0.6" customHeight="1" x14ac:dyDescent="0.25"/>
    <row r="40" spans="3:5" ht="0.6" customHeight="1" x14ac:dyDescent="0.25"/>
    <row r="41" spans="3:5" ht="0.6" customHeight="1" x14ac:dyDescent="0.25"/>
    <row r="42" spans="3:5" ht="0.6" customHeight="1" x14ac:dyDescent="0.25"/>
    <row r="43" spans="3:5" ht="0.6" customHeight="1" x14ac:dyDescent="0.25"/>
    <row r="44" spans="3:5" ht="0.6" customHeight="1" x14ac:dyDescent="0.25"/>
    <row r="45" spans="3:5" ht="0.6" customHeight="1" x14ac:dyDescent="0.25"/>
    <row r="46" spans="3:5" ht="0.6" customHeight="1" x14ac:dyDescent="0.25"/>
    <row r="47" spans="3:5" ht="0.6" customHeight="1" x14ac:dyDescent="0.25"/>
    <row r="48" spans="3:5" ht="0.6" customHeight="1" x14ac:dyDescent="0.25"/>
    <row r="49" spans="3:6" ht="0.6" customHeight="1" x14ac:dyDescent="0.25"/>
    <row r="50" spans="3:6" ht="0.6" customHeight="1" x14ac:dyDescent="0.25"/>
    <row r="51" spans="3:6" ht="0.6" customHeight="1" x14ac:dyDescent="0.25"/>
    <row r="52" spans="3:6" ht="0.6" customHeight="1" x14ac:dyDescent="0.25"/>
    <row r="53" spans="3:6" ht="0.6" customHeight="1" x14ac:dyDescent="0.25"/>
    <row r="54" spans="3:6" ht="0.6" customHeight="1" x14ac:dyDescent="0.25"/>
    <row r="55" spans="3:6" ht="24" customHeight="1" x14ac:dyDescent="0.25">
      <c r="C55" s="532" t="s">
        <v>210</v>
      </c>
      <c r="D55" s="533"/>
      <c r="E55" s="225" t="str">
        <f>+E26</f>
        <v xml:space="preserve">MARTINO </v>
      </c>
    </row>
    <row r="56" spans="3:6" ht="24" customHeight="1" x14ac:dyDescent="0.25">
      <c r="C56" s="527" t="s">
        <v>211</v>
      </c>
      <c r="D56" s="527"/>
      <c r="E56" s="361">
        <v>46023</v>
      </c>
      <c r="F56" s="148"/>
    </row>
    <row r="57" spans="3:6" ht="24" customHeight="1" x14ac:dyDescent="0.25">
      <c r="C57" s="527" t="s">
        <v>212</v>
      </c>
      <c r="D57" s="527"/>
      <c r="E57" s="361">
        <v>46053</v>
      </c>
      <c r="F57" s="148"/>
    </row>
    <row r="58" spans="3:6" ht="24" customHeight="1" x14ac:dyDescent="0.25">
      <c r="C58" s="527" t="s">
        <v>213</v>
      </c>
      <c r="D58" s="527"/>
      <c r="E58" s="361">
        <v>46053</v>
      </c>
      <c r="F58" s="148"/>
    </row>
    <row r="59" spans="3:6" ht="24" customHeight="1" x14ac:dyDescent="0.25">
      <c r="C59" s="527" t="s">
        <v>5</v>
      </c>
      <c r="D59" s="527"/>
      <c r="E59" s="335">
        <f>+'ENONCE DONNEES '!F37</f>
        <v>3315.46</v>
      </c>
      <c r="F59" s="113"/>
    </row>
    <row r="60" spans="3:6" ht="24" customHeight="1" x14ac:dyDescent="0.25">
      <c r="C60" s="527" t="s">
        <v>214</v>
      </c>
      <c r="D60" s="527"/>
      <c r="E60" s="151">
        <f>'ENONCE DONNEES '!D18</f>
        <v>151.66999999999999</v>
      </c>
      <c r="F60" s="113"/>
    </row>
    <row r="61" spans="3:6" ht="24" customHeight="1" x14ac:dyDescent="0.25">
      <c r="C61" s="527" t="s">
        <v>35</v>
      </c>
      <c r="D61" s="527"/>
      <c r="E61" s="151">
        <f>'TABLE DES TAUX 2026'!C53</f>
        <v>12.02</v>
      </c>
      <c r="F61" s="113"/>
    </row>
    <row r="62" spans="3:6" ht="24" customHeight="1" x14ac:dyDescent="0.25">
      <c r="C62" s="527" t="s">
        <v>215</v>
      </c>
      <c r="D62" s="527"/>
      <c r="E62" s="151">
        <f>'TABLE DES TAUX 2026'!C50</f>
        <v>4005</v>
      </c>
      <c r="F62" s="113"/>
    </row>
    <row r="63" spans="3:6" ht="19.5" customHeight="1" x14ac:dyDescent="0.25">
      <c r="C63" s="527" t="s">
        <v>269</v>
      </c>
      <c r="D63" s="527"/>
      <c r="E63" s="151"/>
      <c r="F63" s="113"/>
    </row>
    <row r="64" spans="3:6" ht="19.5" customHeight="1" x14ac:dyDescent="0.25">
      <c r="C64" s="527" t="s">
        <v>270</v>
      </c>
      <c r="D64" s="527"/>
      <c r="E64" s="152"/>
      <c r="F64" s="113"/>
    </row>
    <row r="65" spans="2:6" ht="19.149999999999999" customHeight="1" x14ac:dyDescent="0.25">
      <c r="C65" s="527" t="s">
        <v>271</v>
      </c>
      <c r="D65" s="527"/>
      <c r="E65" s="152"/>
      <c r="F65" s="113"/>
    </row>
    <row r="66" spans="2:6" ht="19.149999999999999" customHeight="1" x14ac:dyDescent="0.25">
      <c r="C66" s="527" t="s">
        <v>39</v>
      </c>
      <c r="D66" s="527"/>
      <c r="E66" s="151">
        <v>6</v>
      </c>
      <c r="F66" s="113"/>
    </row>
    <row r="67" spans="2:6" ht="19.149999999999999" customHeight="1" x14ac:dyDescent="0.25">
      <c r="C67" s="527" t="s">
        <v>272</v>
      </c>
      <c r="D67" s="527"/>
      <c r="E67" s="151"/>
      <c r="F67" s="113"/>
    </row>
    <row r="68" spans="2:6" ht="19.149999999999999" customHeight="1" x14ac:dyDescent="0.25">
      <c r="C68" s="527" t="s">
        <v>273</v>
      </c>
      <c r="D68" s="527"/>
      <c r="E68" s="151">
        <f>SUM(E63:E67)</f>
        <v>6</v>
      </c>
      <c r="F68" s="113"/>
    </row>
    <row r="69" spans="2:6" ht="19.149999999999999" customHeight="1" x14ac:dyDescent="0.25">
      <c r="C69" s="527" t="s">
        <v>128</v>
      </c>
      <c r="D69" s="527"/>
      <c r="E69" s="151">
        <f>E60+E66+E67</f>
        <v>157.66999999999999</v>
      </c>
      <c r="F69" s="113"/>
    </row>
    <row r="70" spans="2:6" ht="19.149999999999999" hidden="1" customHeight="1" x14ac:dyDescent="0.25">
      <c r="C70" s="527" t="s">
        <v>216</v>
      </c>
      <c r="D70" s="527"/>
      <c r="E70" s="152"/>
      <c r="F70" s="113"/>
    </row>
    <row r="71" spans="2:6" ht="19.149999999999999" hidden="1" customHeight="1" x14ac:dyDescent="0.25">
      <c r="C71" s="527" t="s">
        <v>217</v>
      </c>
      <c r="D71" s="527"/>
      <c r="E71" s="152"/>
      <c r="F71" s="228"/>
    </row>
    <row r="72" spans="2:6" ht="19.149999999999999" hidden="1" customHeight="1" x14ac:dyDescent="0.25">
      <c r="C72" s="527" t="s">
        <v>218</v>
      </c>
      <c r="D72" s="527"/>
      <c r="E72" s="152"/>
      <c r="F72" s="228"/>
    </row>
    <row r="73" spans="2:6" ht="19.149999999999999" hidden="1" customHeight="1" x14ac:dyDescent="0.25">
      <c r="C73" s="527" t="s">
        <v>219</v>
      </c>
      <c r="D73" s="527"/>
      <c r="E73" s="152"/>
      <c r="F73" s="228"/>
    </row>
    <row r="74" spans="2:6" ht="19.149999999999999" hidden="1" customHeight="1" x14ac:dyDescent="0.25">
      <c r="C74" s="527"/>
      <c r="D74" s="527"/>
      <c r="E74" s="152"/>
      <c r="F74" s="228"/>
    </row>
    <row r="75" spans="2:6" ht="19.5" hidden="1" customHeight="1" x14ac:dyDescent="0.25">
      <c r="B75" s="211" t="s">
        <v>220</v>
      </c>
      <c r="C75" s="4"/>
      <c r="D75" s="4"/>
      <c r="E75" s="149">
        <v>211</v>
      </c>
    </row>
    <row r="76" spans="2:6" ht="24" hidden="1" customHeight="1" x14ac:dyDescent="0.25">
      <c r="C76" s="4"/>
      <c r="D76" s="4"/>
      <c r="E76" s="4"/>
    </row>
    <row r="77" spans="2:6" ht="24" hidden="1" customHeight="1" x14ac:dyDescent="0.25">
      <c r="C77" s="4" t="s">
        <v>221</v>
      </c>
      <c r="D77" s="4"/>
      <c r="E77" s="4"/>
    </row>
    <row r="78" spans="2:6" ht="24" hidden="1" customHeight="1" x14ac:dyDescent="0.25">
      <c r="C78" s="4"/>
      <c r="D78" s="4"/>
      <c r="E78" s="4"/>
    </row>
    <row r="79" spans="2:6" ht="24" hidden="1" customHeight="1" x14ac:dyDescent="0.25">
      <c r="C79" s="4"/>
      <c r="D79" s="4" t="s">
        <v>222</v>
      </c>
      <c r="E79" s="4"/>
    </row>
    <row r="80" spans="2:6" ht="24" hidden="1" customHeight="1" x14ac:dyDescent="0.25">
      <c r="C80" s="4"/>
      <c r="D80" s="4"/>
      <c r="E80" s="4"/>
    </row>
    <row r="81" spans="3:5" ht="24" hidden="1" customHeight="1" x14ac:dyDescent="0.25">
      <c r="C81" s="4"/>
      <c r="D81" s="4" t="s">
        <v>223</v>
      </c>
      <c r="E81" s="4"/>
    </row>
    <row r="82" spans="3:5" ht="24" hidden="1" customHeight="1" x14ac:dyDescent="0.25">
      <c r="C82" s="4"/>
      <c r="D82" s="4"/>
      <c r="E82" s="4"/>
    </row>
    <row r="83" spans="3:5" ht="24" hidden="1" customHeight="1" x14ac:dyDescent="0.25">
      <c r="C83" s="4" t="s">
        <v>224</v>
      </c>
      <c r="D83" s="4"/>
      <c r="E83" s="4"/>
    </row>
    <row r="84" spans="3:5" ht="24" hidden="1" customHeight="1" x14ac:dyDescent="0.25">
      <c r="C84" s="4"/>
      <c r="D84" s="4"/>
      <c r="E84" s="4"/>
    </row>
    <row r="85" spans="3:5" ht="24" hidden="1" customHeight="1" x14ac:dyDescent="0.25">
      <c r="C85" s="4"/>
      <c r="D85" s="4" t="s">
        <v>225</v>
      </c>
      <c r="E85" s="4"/>
    </row>
    <row r="86" spans="3:5" ht="24" hidden="1" customHeight="1" x14ac:dyDescent="0.25">
      <c r="C86" s="4"/>
      <c r="D86" s="4" t="s">
        <v>226</v>
      </c>
      <c r="E86" s="4"/>
    </row>
    <row r="87" spans="3:5" ht="24" hidden="1" customHeight="1" x14ac:dyDescent="0.25">
      <c r="C87" s="4"/>
      <c r="D87" s="4" t="s">
        <v>227</v>
      </c>
      <c r="E87" s="4"/>
    </row>
    <row r="88" spans="3:5" ht="24" hidden="1" customHeight="1" x14ac:dyDescent="0.25">
      <c r="C88" s="4"/>
      <c r="D88" s="4" t="s">
        <v>228</v>
      </c>
      <c r="E88" s="4"/>
    </row>
    <row r="89" spans="3:5" ht="24" hidden="1" customHeight="1" x14ac:dyDescent="0.25">
      <c r="C89" s="4"/>
      <c r="D89" s="4" t="s">
        <v>229</v>
      </c>
      <c r="E89" s="4"/>
    </row>
    <row r="90" spans="3:5" ht="24" hidden="1" customHeight="1" x14ac:dyDescent="0.25">
      <c r="C90" s="4"/>
      <c r="D90" s="4"/>
      <c r="E90" s="4"/>
    </row>
    <row r="91" spans="3:5" ht="24" hidden="1" customHeight="1" x14ac:dyDescent="0.25">
      <c r="C91" s="4" t="s">
        <v>230</v>
      </c>
      <c r="D91" s="4"/>
      <c r="E91" s="4"/>
    </row>
    <row r="92" spans="3:5" ht="24" hidden="1" customHeight="1" x14ac:dyDescent="0.25">
      <c r="C92" s="4" t="s">
        <v>231</v>
      </c>
      <c r="D92" s="4"/>
      <c r="E92" s="4"/>
    </row>
    <row r="93" spans="3:5" ht="24" hidden="1" customHeight="1" x14ac:dyDescent="0.25">
      <c r="C93" s="4"/>
      <c r="D93" s="4"/>
      <c r="E93" s="4"/>
    </row>
    <row r="94" spans="3:5" ht="24" hidden="1" customHeight="1" x14ac:dyDescent="0.25">
      <c r="C94" s="4"/>
      <c r="D94" s="4" t="s">
        <v>232</v>
      </c>
      <c r="E94" s="4"/>
    </row>
    <row r="95" spans="3:5" ht="24" hidden="1" customHeight="1" x14ac:dyDescent="0.25">
      <c r="C95" s="4"/>
      <c r="D95" s="4"/>
      <c r="E95" s="4"/>
    </row>
    <row r="96" spans="3:5" ht="24" hidden="1" customHeight="1" x14ac:dyDescent="0.25">
      <c r="C96" s="4" t="s">
        <v>233</v>
      </c>
      <c r="D96" s="4"/>
      <c r="E96" s="4"/>
    </row>
    <row r="97" spans="1:11" ht="24" hidden="1" customHeight="1" x14ac:dyDescent="0.25">
      <c r="C97" s="4"/>
      <c r="D97" s="4"/>
      <c r="E97" s="4"/>
    </row>
    <row r="98" spans="1:11" ht="24" hidden="1" customHeight="1" x14ac:dyDescent="0.25">
      <c r="C98" s="4"/>
      <c r="D98" s="4"/>
      <c r="E98" s="4" t="s">
        <v>179</v>
      </c>
      <c r="F98" s="155" t="s">
        <v>234</v>
      </c>
      <c r="G98" s="4" t="s">
        <v>7</v>
      </c>
      <c r="H98" s="4" t="s">
        <v>235</v>
      </c>
      <c r="I98" s="4" t="s">
        <v>236</v>
      </c>
    </row>
    <row r="99" spans="1:11" ht="24" hidden="1" customHeight="1" x14ac:dyDescent="0.25">
      <c r="B99" s="154" t="s">
        <v>237</v>
      </c>
      <c r="C99" s="531" t="s">
        <v>98</v>
      </c>
      <c r="D99" s="531"/>
      <c r="E99" s="153"/>
      <c r="F99" s="229">
        <v>6.8000000000000005E-2</v>
      </c>
      <c r="G99" s="153"/>
      <c r="H99" s="153"/>
      <c r="I99" s="153"/>
      <c r="J99" s="230"/>
      <c r="K99" s="230"/>
    </row>
    <row r="100" spans="1:11" ht="24" hidden="1" customHeight="1" x14ac:dyDescent="0.25">
      <c r="B100" s="154" t="s">
        <v>238</v>
      </c>
      <c r="C100" s="531" t="s">
        <v>99</v>
      </c>
      <c r="D100" s="531"/>
      <c r="E100" s="153"/>
      <c r="F100" s="229">
        <v>6.8000000000000005E-2</v>
      </c>
      <c r="G100" s="153"/>
      <c r="H100" s="153"/>
      <c r="I100" s="153"/>
      <c r="J100" s="230"/>
      <c r="K100" s="230"/>
    </row>
    <row r="101" spans="1:11" ht="24" hidden="1" customHeight="1" x14ac:dyDescent="0.25">
      <c r="B101" s="154" t="s">
        <v>239</v>
      </c>
      <c r="C101" s="531" t="s">
        <v>100</v>
      </c>
      <c r="D101" s="531"/>
      <c r="E101" s="153"/>
      <c r="F101" s="229">
        <v>2.9000000000000001E-2</v>
      </c>
      <c r="G101" s="153"/>
      <c r="H101" s="153"/>
      <c r="I101" s="153"/>
      <c r="J101" s="230"/>
      <c r="K101" s="230"/>
    </row>
    <row r="102" spans="1:11" ht="24" hidden="1" customHeight="1" x14ac:dyDescent="0.25">
      <c r="A102" s="530"/>
      <c r="B102" s="530"/>
      <c r="C102" s="4"/>
      <c r="D102" s="4"/>
      <c r="E102" s="153"/>
      <c r="F102" s="231"/>
      <c r="G102" s="153"/>
      <c r="H102" s="153"/>
      <c r="I102" s="232"/>
      <c r="J102" s="230"/>
      <c r="K102" s="230"/>
    </row>
    <row r="103" spans="1:11" ht="24" hidden="1" customHeight="1" x14ac:dyDescent="0.25">
      <c r="B103" s="154" t="s">
        <v>229</v>
      </c>
      <c r="C103" s="531" t="s">
        <v>69</v>
      </c>
      <c r="D103" s="531"/>
      <c r="E103" s="153"/>
      <c r="F103" s="233"/>
      <c r="G103" s="234"/>
      <c r="H103" s="235"/>
      <c r="I103" s="232"/>
      <c r="J103" s="230"/>
      <c r="K103" s="230"/>
    </row>
    <row r="104" spans="1:11" ht="24" hidden="1" customHeight="1" x14ac:dyDescent="0.25">
      <c r="C104" s="150"/>
      <c r="D104" s="150"/>
      <c r="E104" s="153"/>
      <c r="F104" s="236"/>
      <c r="G104" s="237"/>
      <c r="H104" s="238"/>
      <c r="I104" s="230"/>
      <c r="J104" s="230"/>
      <c r="K104" s="230"/>
    </row>
    <row r="105" spans="1:11" ht="24" hidden="1" customHeight="1" x14ac:dyDescent="0.25">
      <c r="C105" s="4" t="s">
        <v>240</v>
      </c>
      <c r="D105" s="4"/>
      <c r="E105" s="4"/>
    </row>
    <row r="106" spans="1:11" ht="24" hidden="1" customHeight="1" x14ac:dyDescent="0.25">
      <c r="C106" s="4"/>
      <c r="D106" s="4"/>
      <c r="E106" s="4"/>
    </row>
    <row r="107" spans="1:11" ht="24" hidden="1" customHeight="1" x14ac:dyDescent="0.25">
      <c r="C107" s="4"/>
      <c r="D107" s="4" t="s">
        <v>241</v>
      </c>
      <c r="E107" s="4"/>
    </row>
    <row r="108" spans="1:11" ht="24" hidden="1" customHeight="1" x14ac:dyDescent="0.25">
      <c r="C108" s="4"/>
      <c r="D108" s="4"/>
      <c r="E108" s="4"/>
    </row>
    <row r="109" spans="1:11" ht="24" hidden="1" customHeight="1" x14ac:dyDescent="0.25">
      <c r="B109" s="3" t="s">
        <v>242</v>
      </c>
      <c r="C109" s="4"/>
      <c r="D109" s="4"/>
      <c r="E109" s="4"/>
    </row>
    <row r="110" spans="1:11" ht="24" hidden="1" customHeight="1" x14ac:dyDescent="0.25">
      <c r="C110" s="4"/>
      <c r="D110" s="4"/>
      <c r="E110" s="4"/>
    </row>
    <row r="111" spans="1:11" ht="24" hidden="1" customHeight="1" x14ac:dyDescent="0.25">
      <c r="C111" s="4" t="s">
        <v>243</v>
      </c>
      <c r="D111" s="4"/>
      <c r="E111" s="4"/>
    </row>
    <row r="112" spans="1:11" ht="24" hidden="1" customHeight="1" x14ac:dyDescent="0.25">
      <c r="C112" s="4"/>
      <c r="D112" s="4"/>
      <c r="E112" s="4"/>
    </row>
    <row r="113" spans="2:5" ht="24" hidden="1" customHeight="1" x14ac:dyDescent="0.25">
      <c r="C113" s="4"/>
      <c r="D113" s="4" t="s">
        <v>244</v>
      </c>
      <c r="E113" s="4"/>
    </row>
    <row r="114" spans="2:5" ht="24" hidden="1" customHeight="1" x14ac:dyDescent="0.25">
      <c r="C114" s="4"/>
      <c r="D114" s="4" t="s">
        <v>222</v>
      </c>
      <c r="E114" s="4"/>
    </row>
    <row r="115" spans="2:5" ht="24" hidden="1" customHeight="1" x14ac:dyDescent="0.25">
      <c r="C115" s="4"/>
      <c r="D115" s="4" t="s">
        <v>245</v>
      </c>
      <c r="E115" s="4"/>
    </row>
    <row r="116" spans="2:5" ht="24" hidden="1" customHeight="1" x14ac:dyDescent="0.25">
      <c r="C116" s="4"/>
      <c r="D116" s="4" t="s">
        <v>246</v>
      </c>
      <c r="E116" s="4"/>
    </row>
    <row r="117" spans="2:5" ht="24" hidden="1" customHeight="1" x14ac:dyDescent="0.25">
      <c r="C117" s="4"/>
      <c r="D117" s="4" t="s">
        <v>247</v>
      </c>
      <c r="E117" s="4"/>
    </row>
    <row r="118" spans="2:5" ht="24" hidden="1" customHeight="1" x14ac:dyDescent="0.25">
      <c r="C118" s="4"/>
      <c r="D118" s="4"/>
      <c r="E118" s="4"/>
    </row>
    <row r="119" spans="2:5" ht="24" hidden="1" customHeight="1" x14ac:dyDescent="0.25">
      <c r="C119" s="4" t="s">
        <v>248</v>
      </c>
      <c r="D119" s="4"/>
      <c r="E119" s="4"/>
    </row>
    <row r="120" spans="2:5" ht="24" hidden="1" customHeight="1" x14ac:dyDescent="0.25">
      <c r="C120" s="4"/>
      <c r="D120" s="4"/>
      <c r="E120" s="4"/>
    </row>
    <row r="121" spans="2:5" ht="24" hidden="1" customHeight="1" x14ac:dyDescent="0.25">
      <c r="B121" s="211" t="s">
        <v>249</v>
      </c>
      <c r="C121" s="156"/>
      <c r="D121" s="4"/>
      <c r="E121" s="4"/>
    </row>
    <row r="122" spans="2:5" ht="24" hidden="1" customHeight="1" x14ac:dyDescent="0.25">
      <c r="C122" s="4"/>
      <c r="D122" s="4"/>
      <c r="E122" s="4"/>
    </row>
    <row r="123" spans="2:5" ht="24" hidden="1" customHeight="1" x14ac:dyDescent="0.25">
      <c r="C123" s="157" t="s">
        <v>250</v>
      </c>
      <c r="D123" s="4"/>
      <c r="E123" s="4"/>
    </row>
    <row r="124" spans="2:5" ht="24" hidden="1" customHeight="1" x14ac:dyDescent="0.25">
      <c r="C124" s="4"/>
      <c r="D124" s="4"/>
      <c r="E124" s="4"/>
    </row>
    <row r="125" spans="2:5" ht="24" hidden="1" customHeight="1" x14ac:dyDescent="0.25">
      <c r="C125" s="4" t="s">
        <v>251</v>
      </c>
      <c r="D125" s="4"/>
      <c r="E125" s="4"/>
    </row>
    <row r="126" spans="2:5" ht="24" hidden="1" customHeight="1" x14ac:dyDescent="0.25">
      <c r="C126" s="4" t="s">
        <v>252</v>
      </c>
      <c r="D126" s="4"/>
      <c r="E126" s="4"/>
    </row>
    <row r="127" spans="2:5" ht="24" hidden="1" customHeight="1" x14ac:dyDescent="0.25">
      <c r="C127" s="4" t="s">
        <v>253</v>
      </c>
      <c r="D127" s="4"/>
      <c r="E127" s="4"/>
    </row>
    <row r="128" spans="2:5" ht="24" hidden="1" customHeight="1" x14ac:dyDescent="0.25">
      <c r="C128" s="4" t="s">
        <v>254</v>
      </c>
      <c r="D128" s="4"/>
      <c r="E128" s="4"/>
    </row>
    <row r="129" spans="2:6" ht="24" hidden="1" customHeight="1" x14ac:dyDescent="0.25">
      <c r="C129" s="4" t="s">
        <v>255</v>
      </c>
      <c r="D129" s="4"/>
      <c r="E129" s="4"/>
    </row>
    <row r="130" spans="2:6" ht="24" hidden="1" customHeight="1" x14ac:dyDescent="0.25">
      <c r="C130" s="4"/>
      <c r="D130" s="4"/>
      <c r="E130" s="4"/>
    </row>
    <row r="131" spans="2:6" ht="24" hidden="1" customHeight="1" x14ac:dyDescent="0.25">
      <c r="C131" s="4"/>
      <c r="D131" s="4"/>
      <c r="E131" s="4"/>
    </row>
    <row r="132" spans="2:6" ht="24" hidden="1" customHeight="1" x14ac:dyDescent="0.25">
      <c r="B132" s="211" t="s">
        <v>256</v>
      </c>
      <c r="C132" s="4"/>
      <c r="D132" s="4"/>
      <c r="E132" s="4"/>
    </row>
    <row r="133" spans="2:6" ht="24" hidden="1" customHeight="1" x14ac:dyDescent="0.25">
      <c r="C133" s="4"/>
      <c r="D133" s="4"/>
      <c r="E133" s="4"/>
    </row>
    <row r="134" spans="2:6" ht="24" hidden="1" customHeight="1" x14ac:dyDescent="0.25">
      <c r="C134" s="4" t="s">
        <v>257</v>
      </c>
      <c r="D134" s="4"/>
      <c r="E134" s="4"/>
    </row>
    <row r="135" spans="2:6" ht="24" hidden="1" customHeight="1" x14ac:dyDescent="0.25">
      <c r="C135" s="4"/>
      <c r="D135" s="4" t="s">
        <v>258</v>
      </c>
      <c r="E135" s="4">
        <v>2332</v>
      </c>
    </row>
    <row r="136" spans="2:6" ht="24" hidden="1" customHeight="1" x14ac:dyDescent="0.25">
      <c r="C136" s="4"/>
      <c r="D136" s="4" t="s">
        <v>259</v>
      </c>
      <c r="E136" s="4">
        <v>3062</v>
      </c>
    </row>
    <row r="137" spans="2:6" ht="24" hidden="1" customHeight="1" x14ac:dyDescent="0.25">
      <c r="C137" s="4"/>
      <c r="D137" s="4"/>
      <c r="E137" s="4"/>
    </row>
    <row r="138" spans="2:6" ht="24" hidden="1" customHeight="1" x14ac:dyDescent="0.25">
      <c r="C138" s="4" t="s">
        <v>260</v>
      </c>
      <c r="D138" s="4">
        <v>8.3000000000000007</v>
      </c>
      <c r="E138" s="4"/>
    </row>
    <row r="139" spans="2:6" ht="24" hidden="1" customHeight="1" x14ac:dyDescent="0.25">
      <c r="C139" s="4"/>
      <c r="D139" s="4" t="s">
        <v>261</v>
      </c>
      <c r="E139" s="4"/>
    </row>
    <row r="140" spans="2:6" ht="24" hidden="1" customHeight="1" x14ac:dyDescent="0.25">
      <c r="C140" s="4"/>
      <c r="D140" s="4" t="s">
        <v>262</v>
      </c>
      <c r="E140" s="4" t="e">
        <f>#REF!</f>
        <v>#REF!</v>
      </c>
      <c r="F140" s="3" t="e">
        <f>E140*D138</f>
        <v>#REF!</v>
      </c>
    </row>
    <row r="141" spans="2:6" ht="24" hidden="1" customHeight="1" x14ac:dyDescent="0.25">
      <c r="C141" s="4"/>
      <c r="D141" s="4" t="s">
        <v>263</v>
      </c>
      <c r="E141" s="4" t="e">
        <f>#REF!</f>
        <v>#REF!</v>
      </c>
      <c r="F141" s="3" t="e">
        <f>D138*E141</f>
        <v>#REF!</v>
      </c>
    </row>
    <row r="142" spans="2:6" ht="24" hidden="1" customHeight="1" x14ac:dyDescent="0.25">
      <c r="C142" s="4"/>
      <c r="D142" s="4"/>
      <c r="E142" s="4"/>
    </row>
    <row r="143" spans="2:6" ht="24" hidden="1" customHeight="1" x14ac:dyDescent="0.25">
      <c r="C143" s="4"/>
      <c r="D143" s="4"/>
      <c r="E143" s="4" t="s">
        <v>264</v>
      </c>
    </row>
    <row r="144" spans="2:6" ht="24" hidden="1" customHeight="1" x14ac:dyDescent="0.25">
      <c r="C144" s="4"/>
      <c r="D144" s="4"/>
      <c r="E144" s="4"/>
    </row>
    <row r="145" spans="3:13" ht="15.75" hidden="1" customHeight="1" x14ac:dyDescent="0.25">
      <c r="C145" s="4"/>
      <c r="D145" s="4"/>
      <c r="E145" s="4"/>
    </row>
    <row r="146" spans="3:13" ht="30.6" hidden="1" customHeight="1" x14ac:dyDescent="0.25">
      <c r="C146" s="527" t="s">
        <v>44</v>
      </c>
      <c r="D146" s="527"/>
      <c r="E146" s="147"/>
      <c r="G146" s="4"/>
      <c r="H146" s="4"/>
    </row>
    <row r="147" spans="3:13" ht="30.6" hidden="1" customHeight="1" x14ac:dyDescent="0.25">
      <c r="C147" s="527" t="s">
        <v>132</v>
      </c>
      <c r="D147" s="527"/>
      <c r="E147" s="4">
        <f t="shared" ref="E147:E148" si="0">G147*H147</f>
        <v>0</v>
      </c>
      <c r="L147" s="539" t="s">
        <v>45</v>
      </c>
      <c r="M147" s="539"/>
    </row>
    <row r="148" spans="3:13" ht="30.6" hidden="1" customHeight="1" x14ac:dyDescent="0.25">
      <c r="C148" s="527" t="s">
        <v>133</v>
      </c>
      <c r="D148" s="527"/>
      <c r="E148" s="4">
        <f t="shared" si="0"/>
        <v>0</v>
      </c>
      <c r="L148" s="538" t="s">
        <v>46</v>
      </c>
      <c r="M148" s="538"/>
    </row>
    <row r="149" spans="3:13" ht="30.6" hidden="1" customHeight="1" x14ac:dyDescent="0.25">
      <c r="C149" s="527" t="s">
        <v>47</v>
      </c>
      <c r="D149" s="527"/>
      <c r="E149" s="147"/>
      <c r="G149" s="527" t="s">
        <v>188</v>
      </c>
      <c r="H149" s="527"/>
      <c r="I149" s="527"/>
      <c r="J149" s="527"/>
      <c r="K149" s="527"/>
      <c r="L149" s="527"/>
      <c r="M149" s="527"/>
    </row>
    <row r="150" spans="3:13" hidden="1" x14ac:dyDescent="0.25">
      <c r="C150" s="527"/>
      <c r="D150" s="527"/>
      <c r="E150" s="298"/>
    </row>
  </sheetData>
  <mergeCells count="69">
    <mergeCell ref="C150:D150"/>
    <mergeCell ref="G149:M149"/>
    <mergeCell ref="C4:F4"/>
    <mergeCell ref="C5:F5"/>
    <mergeCell ref="C6:F6"/>
    <mergeCell ref="C7:F7"/>
    <mergeCell ref="C8:F8"/>
    <mergeCell ref="C9:F9"/>
    <mergeCell ref="C59:D59"/>
    <mergeCell ref="C60:D60"/>
    <mergeCell ref="L148:M148"/>
    <mergeCell ref="L147:M147"/>
    <mergeCell ref="C74:D74"/>
    <mergeCell ref="C73:D73"/>
    <mergeCell ref="C72:D72"/>
    <mergeCell ref="C146:D146"/>
    <mergeCell ref="C147:D147"/>
    <mergeCell ref="C148:D148"/>
    <mergeCell ref="C149:D149"/>
    <mergeCell ref="C55:D55"/>
    <mergeCell ref="C99:D99"/>
    <mergeCell ref="C100:D100"/>
    <mergeCell ref="C101:D101"/>
    <mergeCell ref="C63:D63"/>
    <mergeCell ref="C68:D68"/>
    <mergeCell ref="C62:D62"/>
    <mergeCell ref="C61:D61"/>
    <mergeCell ref="C64:D64"/>
    <mergeCell ref="C65:D65"/>
    <mergeCell ref="C66:D66"/>
    <mergeCell ref="C67:D67"/>
    <mergeCell ref="C56:D56"/>
    <mergeCell ref="C57:D57"/>
    <mergeCell ref="C58:D58"/>
    <mergeCell ref="A102:B102"/>
    <mergeCell ref="C103:D103"/>
    <mergeCell ref="C71:D71"/>
    <mergeCell ref="C70:D70"/>
    <mergeCell ref="C69:D69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0:H10"/>
    <mergeCell ref="E11:F11"/>
    <mergeCell ref="C12:D12"/>
    <mergeCell ref="E12:F12"/>
    <mergeCell ref="C13:D13"/>
    <mergeCell ref="E13:F13"/>
    <mergeCell ref="G4:H4"/>
    <mergeCell ref="G5:H5"/>
    <mergeCell ref="G8:I8"/>
    <mergeCell ref="G9:H9"/>
    <mergeCell ref="G6:I6"/>
    <mergeCell ref="G7:I7"/>
  </mergeCells>
  <printOptions horizontalCentered="1" verticalCentered="1"/>
  <pageMargins left="0.11811023622047245" right="0.11811023622047245" top="0.15748031496062992" bottom="0.35433070866141736" header="0.31496062992125984" footer="0.31496062992125984"/>
  <pageSetup paperSize="9" scale="75" orientation="landscape" horizontalDpi="4294967293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A429-CCDA-4F9B-9CDE-B6CB9EF342EF}">
  <dimension ref="A8:K49"/>
  <sheetViews>
    <sheetView topLeftCell="A33" workbookViewId="0">
      <selection activeCell="D46" sqref="D46:G46"/>
    </sheetView>
  </sheetViews>
  <sheetFormatPr baseColWidth="10" defaultRowHeight="15" x14ac:dyDescent="0.25"/>
  <cols>
    <col min="2" max="2" width="26.5703125" customWidth="1"/>
    <col min="3" max="3" width="13" bestFit="1" customWidth="1"/>
    <col min="9" max="9" width="11.85546875" bestFit="1" customWidth="1"/>
  </cols>
  <sheetData>
    <row r="8" spans="11:11" x14ac:dyDescent="0.25">
      <c r="K8" t="s">
        <v>546</v>
      </c>
    </row>
    <row r="9" spans="11:11" x14ac:dyDescent="0.25">
      <c r="K9" t="s">
        <v>547</v>
      </c>
    </row>
    <row r="18" spans="2:8" s="6" customFormat="1" ht="30" customHeight="1" x14ac:dyDescent="0.25">
      <c r="B18" s="519" t="s">
        <v>523</v>
      </c>
      <c r="C18" s="519"/>
      <c r="D18" s="519"/>
      <c r="E18" s="519"/>
      <c r="F18" s="135"/>
      <c r="G18" s="135"/>
      <c r="H18" s="135"/>
    </row>
    <row r="19" spans="2:8" s="6" customFormat="1" ht="30" customHeight="1" x14ac:dyDescent="0.25">
      <c r="B19" s="539" t="s">
        <v>524</v>
      </c>
      <c r="C19" s="539"/>
      <c r="D19" s="539"/>
      <c r="E19" s="539"/>
      <c r="F19" s="135"/>
      <c r="G19" s="135"/>
      <c r="H19" s="135"/>
    </row>
    <row r="20" spans="2:8" s="6" customFormat="1" ht="30" customHeight="1" x14ac:dyDescent="0.25">
      <c r="B20" s="135" t="s">
        <v>525</v>
      </c>
      <c r="C20" s="135"/>
      <c r="D20" s="135"/>
      <c r="E20" s="92">
        <f>'TABLE DES TAUX 2026'!C53</f>
        <v>12.02</v>
      </c>
      <c r="F20" s="135"/>
      <c r="G20" s="135"/>
      <c r="H20" s="135"/>
    </row>
    <row r="21" spans="2:8" s="6" customFormat="1" ht="30" customHeight="1" x14ac:dyDescent="0.25">
      <c r="B21" s="135" t="s">
        <v>34</v>
      </c>
      <c r="C21" s="135"/>
      <c r="D21" s="135"/>
      <c r="E21" s="411">
        <f>'BP CORRECTION  '!B8</f>
        <v>51</v>
      </c>
      <c r="F21" s="135"/>
      <c r="G21" s="135"/>
      <c r="H21" s="135"/>
    </row>
    <row r="22" spans="2:8" s="6" customFormat="1" ht="30" customHeight="1" x14ac:dyDescent="0.25">
      <c r="B22" s="135" t="s">
        <v>526</v>
      </c>
      <c r="C22" s="135"/>
      <c r="D22" s="135"/>
      <c r="E22" s="92">
        <f>'TABLE DES TAUX 2026'!C60</f>
        <v>0.37809999999999999</v>
      </c>
      <c r="F22" s="544" t="s">
        <v>527</v>
      </c>
      <c r="G22" s="545"/>
      <c r="H22" s="545"/>
    </row>
    <row r="23" spans="2:8" s="6" customFormat="1" ht="30" customHeight="1" x14ac:dyDescent="0.25">
      <c r="B23" s="135"/>
      <c r="C23" s="135"/>
      <c r="D23" s="135"/>
      <c r="E23" s="92">
        <f>'TABLE DES TAUX 2026'!D60</f>
        <v>0.3821</v>
      </c>
      <c r="F23" s="544" t="s">
        <v>528</v>
      </c>
      <c r="G23" s="545"/>
      <c r="H23" s="545"/>
    </row>
    <row r="24" spans="2:8" s="6" customFormat="1" ht="30" customHeight="1" x14ac:dyDescent="0.25">
      <c r="B24" s="135" t="s">
        <v>128</v>
      </c>
      <c r="C24" s="135"/>
      <c r="D24" s="135"/>
      <c r="E24" s="419">
        <f>'BP CORRECTION  '!B9</f>
        <v>157.66999999999999</v>
      </c>
      <c r="F24" s="135"/>
      <c r="G24" s="135"/>
      <c r="H24" s="135"/>
    </row>
    <row r="25" spans="2:8" s="6" customFormat="1" ht="30" customHeight="1" x14ac:dyDescent="0.25">
      <c r="B25" s="135" t="s">
        <v>529</v>
      </c>
      <c r="C25" s="135"/>
      <c r="D25" s="135"/>
      <c r="E25" s="294">
        <f>'BP CORRECTION  '!J35</f>
        <v>3452.08</v>
      </c>
      <c r="F25" s="135"/>
      <c r="G25" s="135"/>
      <c r="H25" s="135"/>
    </row>
    <row r="26" spans="2:8" s="6" customFormat="1" ht="15.75" x14ac:dyDescent="0.25"/>
    <row r="27" spans="2:8" s="6" customFormat="1" ht="15.75" x14ac:dyDescent="0.25"/>
    <row r="28" spans="2:8" s="6" customFormat="1" ht="15.75" x14ac:dyDescent="0.25"/>
    <row r="29" spans="2:8" s="6" customFormat="1" ht="15.75" x14ac:dyDescent="0.25"/>
    <row r="30" spans="2:8" s="6" customFormat="1" ht="15.75" x14ac:dyDescent="0.25"/>
    <row r="31" spans="2:8" s="6" customFormat="1" ht="15.75" x14ac:dyDescent="0.25"/>
    <row r="32" spans="2:8" s="6" customFormat="1" ht="15.75" x14ac:dyDescent="0.25"/>
    <row r="33" spans="1:11" s="6" customFormat="1" ht="15.75" x14ac:dyDescent="0.25"/>
    <row r="34" spans="1:11" s="6" customFormat="1" ht="15.75" x14ac:dyDescent="0.25"/>
    <row r="35" spans="1:11" s="135" customFormat="1" ht="33.75" customHeight="1" x14ac:dyDescent="0.25">
      <c r="A35" s="92" t="s">
        <v>37</v>
      </c>
      <c r="B35" s="92" t="s">
        <v>530</v>
      </c>
      <c r="C35" s="436">
        <v>0.02</v>
      </c>
    </row>
    <row r="36" spans="1:11" s="135" customFormat="1" ht="33.75" customHeight="1" x14ac:dyDescent="0.25">
      <c r="A36" s="92" t="s">
        <v>26</v>
      </c>
      <c r="B36" s="92" t="s">
        <v>531</v>
      </c>
      <c r="C36" s="92">
        <f>IF(E21&gt;=50,E23,E22)</f>
        <v>0.3821</v>
      </c>
      <c r="D36" s="539" t="s">
        <v>532</v>
      </c>
      <c r="E36" s="539"/>
      <c r="F36" s="539"/>
      <c r="G36" s="539"/>
    </row>
    <row r="37" spans="1:11" s="135" customFormat="1" ht="33.75" customHeight="1" x14ac:dyDescent="0.25">
      <c r="A37" s="92" t="s">
        <v>27</v>
      </c>
      <c r="B37" s="92" t="s">
        <v>533</v>
      </c>
      <c r="C37" s="92">
        <f>3*E20*E24</f>
        <v>5685.5802000000003</v>
      </c>
    </row>
    <row r="38" spans="1:11" s="135" customFormat="1" ht="33.75" customHeight="1" x14ac:dyDescent="0.25">
      <c r="A38" s="92" t="s">
        <v>28</v>
      </c>
      <c r="B38" s="92" t="s">
        <v>534</v>
      </c>
      <c r="C38" s="92">
        <f>E25</f>
        <v>3452.08</v>
      </c>
    </row>
    <row r="39" spans="1:11" s="135" customFormat="1" ht="33.75" customHeight="1" x14ac:dyDescent="0.25">
      <c r="A39" s="92" t="s">
        <v>535</v>
      </c>
      <c r="B39" s="92" t="s">
        <v>29</v>
      </c>
      <c r="C39" s="92">
        <f>C37/C38</f>
        <v>1.6470012861810852</v>
      </c>
    </row>
    <row r="40" spans="1:11" s="135" customFormat="1" ht="33.75" customHeight="1" x14ac:dyDescent="0.25">
      <c r="A40" s="92" t="s">
        <v>30</v>
      </c>
      <c r="B40" s="92" t="s">
        <v>536</v>
      </c>
      <c r="C40" s="92">
        <f>IF((C39-1)&lt;0,0,C39-1)</f>
        <v>0.64700128618108521</v>
      </c>
    </row>
    <row r="41" spans="1:11" s="135" customFormat="1" ht="33.75" customHeight="1" x14ac:dyDescent="0.25">
      <c r="A41" s="92" t="s">
        <v>537</v>
      </c>
      <c r="B41" s="92" t="s">
        <v>31</v>
      </c>
      <c r="C41" s="92">
        <f>C40/2</f>
        <v>0.32350064309054261</v>
      </c>
    </row>
    <row r="42" spans="1:11" s="135" customFormat="1" ht="33.75" customHeight="1" x14ac:dyDescent="0.25">
      <c r="A42" s="92" t="s">
        <v>32</v>
      </c>
      <c r="B42" s="92" t="s">
        <v>538</v>
      </c>
      <c r="C42" s="92">
        <f>POWER(C41,1.75)</f>
        <v>0.13876550151380826</v>
      </c>
    </row>
    <row r="43" spans="1:11" s="135" customFormat="1" ht="33.75" customHeight="1" x14ac:dyDescent="0.25">
      <c r="A43" s="92" t="s">
        <v>33</v>
      </c>
      <c r="B43" s="92" t="s">
        <v>539</v>
      </c>
      <c r="C43" s="92">
        <f>IF($E$21&lt;50,$E$22*C42,$E$23*C42)</f>
        <v>5.3022298128426133E-2</v>
      </c>
    </row>
    <row r="44" spans="1:11" s="135" customFormat="1" ht="33.75" customHeight="1" x14ac:dyDescent="0.25">
      <c r="A44" s="92" t="s">
        <v>540</v>
      </c>
      <c r="B44" s="92" t="s">
        <v>157</v>
      </c>
      <c r="C44" s="442">
        <f>(IF((C35+C43)=0.02,0,C35+C43))</f>
        <v>7.302229812842613E-2</v>
      </c>
    </row>
    <row r="45" spans="1:11" s="135" customFormat="1" ht="33.75" customHeight="1" x14ac:dyDescent="0.25">
      <c r="A45" s="92" t="s">
        <v>548</v>
      </c>
      <c r="B45" s="92" t="s">
        <v>549</v>
      </c>
      <c r="C45" s="441">
        <f>ROUND(C44*100/90,4)</f>
        <v>8.1100000000000005E-2</v>
      </c>
      <c r="D45" s="541" t="s">
        <v>550</v>
      </c>
      <c r="E45" s="542"/>
      <c r="F45" s="542"/>
      <c r="G45" s="543"/>
      <c r="H45" s="546" t="s">
        <v>541</v>
      </c>
      <c r="I45" s="546"/>
      <c r="J45" s="546"/>
      <c r="K45" s="546"/>
    </row>
    <row r="46" spans="1:11" s="135" customFormat="1" ht="33.75" customHeight="1" x14ac:dyDescent="0.25">
      <c r="A46" s="92" t="s">
        <v>542</v>
      </c>
      <c r="B46" s="92" t="s">
        <v>543</v>
      </c>
      <c r="C46" s="294">
        <f>ROUND((C45*E25),2)</f>
        <v>279.95999999999998</v>
      </c>
      <c r="D46" s="540" t="s">
        <v>544</v>
      </c>
      <c r="E46" s="540"/>
      <c r="F46" s="540"/>
      <c r="G46" s="540"/>
    </row>
    <row r="47" spans="1:11" s="6" customFormat="1" ht="15.75" x14ac:dyDescent="0.25"/>
    <row r="48" spans="1:11" s="429" customFormat="1" ht="15.75" x14ac:dyDescent="0.25"/>
    <row r="49" s="429" customFormat="1" ht="15.75" x14ac:dyDescent="0.25"/>
  </sheetData>
  <mergeCells count="8">
    <mergeCell ref="D46:G46"/>
    <mergeCell ref="D45:G45"/>
    <mergeCell ref="B18:E18"/>
    <mergeCell ref="B19:E19"/>
    <mergeCell ref="F22:H22"/>
    <mergeCell ref="F23:H23"/>
    <mergeCell ref="D36:G36"/>
    <mergeCell ref="H45:K4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2BD65-EBE5-40F9-B818-6447BCCCF80D}">
  <sheetPr codeName="Feuil13"/>
  <dimension ref="A1:AE136"/>
  <sheetViews>
    <sheetView topLeftCell="A4" workbookViewId="0">
      <selection activeCell="B6" sqref="B6:D6"/>
    </sheetView>
  </sheetViews>
  <sheetFormatPr baseColWidth="10" defaultRowHeight="18.75" x14ac:dyDescent="0.3"/>
  <cols>
    <col min="1" max="1" width="17.5703125" customWidth="1"/>
    <col min="2" max="2" width="18.85546875" style="9" customWidth="1"/>
    <col min="3" max="3" width="19.28515625" style="9" customWidth="1"/>
    <col min="4" max="4" width="14.5703125" customWidth="1"/>
    <col min="5" max="5" width="13.5703125" customWidth="1"/>
    <col min="6" max="6" width="20.7109375" style="13" customWidth="1"/>
    <col min="7" max="7" width="13.7109375" style="13" customWidth="1"/>
    <col min="8" max="8" width="17.28515625" style="13" customWidth="1"/>
    <col min="9" max="9" width="14.140625" customWidth="1"/>
    <col min="10" max="10" width="14.28515625" style="1" customWidth="1"/>
    <col min="11" max="11" width="9.28515625" bestFit="1" customWidth="1"/>
  </cols>
  <sheetData>
    <row r="1" spans="1:10" s="16" customFormat="1" ht="24.6" customHeight="1" x14ac:dyDescent="0.3">
      <c r="A1" s="553" t="s">
        <v>141</v>
      </c>
      <c r="B1" s="553"/>
      <c r="C1" s="553"/>
      <c r="D1" s="553"/>
      <c r="E1" s="553"/>
      <c r="F1" s="553"/>
      <c r="G1" s="553"/>
      <c r="H1" s="553"/>
      <c r="I1" s="553"/>
      <c r="J1" s="553"/>
    </row>
    <row r="2" spans="1:10" s="16" customFormat="1" ht="19.899999999999999" customHeight="1" x14ac:dyDescent="0.3">
      <c r="A2" s="554" t="s">
        <v>142</v>
      </c>
      <c r="B2" s="555"/>
      <c r="C2" s="555"/>
      <c r="D2" s="556"/>
      <c r="E2" s="119"/>
      <c r="F2" s="557" t="s">
        <v>143</v>
      </c>
      <c r="G2" s="557"/>
      <c r="H2" s="557"/>
      <c r="I2" s="557"/>
      <c r="J2" s="557"/>
    </row>
    <row r="3" spans="1:10" s="16" customFormat="1" ht="19.899999999999999" customHeight="1" x14ac:dyDescent="0.3">
      <c r="A3" s="120" t="s">
        <v>144</v>
      </c>
      <c r="B3" s="566" t="str">
        <f>'MASQUE DE SAISIE '!G4</f>
        <v>AGTD</v>
      </c>
      <c r="C3" s="567"/>
      <c r="D3" s="568"/>
      <c r="E3" s="121"/>
      <c r="F3" s="394" t="s">
        <v>144</v>
      </c>
      <c r="G3" s="564" t="str">
        <f>'MASQUE DE SAISIE '!E26</f>
        <v xml:space="preserve">MARTINO </v>
      </c>
      <c r="H3" s="564"/>
      <c r="I3" s="564"/>
      <c r="J3" s="564"/>
    </row>
    <row r="4" spans="1:10" s="16" customFormat="1" ht="15.6" customHeight="1" x14ac:dyDescent="0.3">
      <c r="A4" s="569" t="s">
        <v>145</v>
      </c>
      <c r="B4" s="571" t="str">
        <f>'MASQUE DE SAISIE '!G5</f>
        <v xml:space="preserve">3 Rue Paul Vaillant Couturier 92700 Colombes </v>
      </c>
      <c r="C4" s="572"/>
      <c r="D4" s="573"/>
      <c r="E4" s="121"/>
      <c r="F4" s="394" t="s">
        <v>146</v>
      </c>
      <c r="G4" s="564" t="str">
        <f>'MASQUE DE SAISIE '!E27</f>
        <v>Rassa</v>
      </c>
      <c r="H4" s="564"/>
      <c r="I4" s="564"/>
      <c r="J4" s="564"/>
    </row>
    <row r="5" spans="1:10" s="16" customFormat="1" ht="15.6" customHeight="1" x14ac:dyDescent="0.3">
      <c r="A5" s="570"/>
      <c r="B5" s="574"/>
      <c r="C5" s="575"/>
      <c r="D5" s="576"/>
      <c r="E5" s="121"/>
      <c r="F5" s="394" t="s">
        <v>147</v>
      </c>
      <c r="G5" s="564" t="str">
        <f>'MASQUE DE SAISIE '!E29</f>
        <v xml:space="preserve">Cadre </v>
      </c>
      <c r="H5" s="564"/>
      <c r="I5" s="406" t="s">
        <v>157</v>
      </c>
      <c r="J5" s="406">
        <f>+'MASQUE DE SAISIE '!E30</f>
        <v>108</v>
      </c>
    </row>
    <row r="6" spans="1:10" s="16" customFormat="1" ht="19.899999999999999" customHeight="1" x14ac:dyDescent="0.3">
      <c r="A6" s="120" t="s">
        <v>148</v>
      </c>
      <c r="B6" s="626">
        <f>'MASQUE DE SAISIE '!G6</f>
        <v>34464426500029</v>
      </c>
      <c r="C6" s="627"/>
      <c r="D6" s="628"/>
      <c r="E6" s="121"/>
      <c r="F6" s="394" t="s">
        <v>149</v>
      </c>
      <c r="G6" s="406" t="s">
        <v>476</v>
      </c>
      <c r="H6" s="406">
        <f>+'MASQUE DE SAISIE '!E31</f>
        <v>1</v>
      </c>
      <c r="I6" s="406" t="s">
        <v>150</v>
      </c>
      <c r="J6" s="406">
        <f>+'MASQUE DE SAISIE '!E32</f>
        <v>0</v>
      </c>
    </row>
    <row r="7" spans="1:10" s="16" customFormat="1" ht="19.899999999999999" customHeight="1" x14ac:dyDescent="0.3">
      <c r="A7" s="120" t="s">
        <v>151</v>
      </c>
      <c r="B7" s="558" t="str">
        <f>'MASQUE DE SAISIE '!G7</f>
        <v xml:space="preserve">4321A </v>
      </c>
      <c r="C7" s="559"/>
      <c r="D7" s="560"/>
      <c r="E7" s="121"/>
      <c r="F7" s="394" t="s">
        <v>152</v>
      </c>
      <c r="G7" s="522" t="str">
        <f>+'MASQUE DE SAISIE '!E33</f>
        <v>1.96.02.297.820. 957</v>
      </c>
      <c r="H7" s="522"/>
      <c r="I7" s="522"/>
      <c r="J7" s="522"/>
    </row>
    <row r="8" spans="1:10" s="16" customFormat="1" ht="19.899999999999999" customHeight="1" x14ac:dyDescent="0.3">
      <c r="A8" s="120" t="s">
        <v>153</v>
      </c>
      <c r="B8" s="561">
        <f>'MASQUE DE SAISIE '!G9</f>
        <v>51</v>
      </c>
      <c r="C8" s="562"/>
      <c r="D8" s="563"/>
      <c r="E8" s="122"/>
      <c r="F8" s="394" t="s">
        <v>145</v>
      </c>
      <c r="G8" s="564" t="str">
        <f>+'MASQUE DE SAISIE '!E28</f>
        <v xml:space="preserve">2, Avenue des Fleurs  92700 Colombes </v>
      </c>
      <c r="H8" s="564"/>
      <c r="I8" s="564"/>
      <c r="J8" s="564"/>
    </row>
    <row r="9" spans="1:10" s="16" customFormat="1" ht="28.9" customHeight="1" x14ac:dyDescent="0.3">
      <c r="A9" s="123" t="s">
        <v>128</v>
      </c>
      <c r="B9" s="391">
        <f>+'MASQUE DE SAISIE '!E69</f>
        <v>157.66999999999999</v>
      </c>
      <c r="C9" s="392" t="s">
        <v>36</v>
      </c>
      <c r="D9" s="393">
        <f>+'MASQUE DE SAISIE '!E61</f>
        <v>12.02</v>
      </c>
      <c r="E9" s="121"/>
      <c r="F9" s="565" t="s">
        <v>154</v>
      </c>
      <c r="G9" s="565"/>
      <c r="H9" s="407">
        <f>+'MASQUE DE SAISIE '!E56</f>
        <v>46023</v>
      </c>
      <c r="I9" s="395" t="s">
        <v>155</v>
      </c>
      <c r="J9" s="407">
        <f>+'MASQUE DE SAISIE '!E57</f>
        <v>46053</v>
      </c>
    </row>
    <row r="10" spans="1:10" s="16" customFormat="1" ht="51.75" customHeight="1" x14ac:dyDescent="0.3">
      <c r="A10" s="120" t="s">
        <v>158</v>
      </c>
      <c r="B10" s="547" t="str">
        <f>+'MASQUE DE SAISIE '!G8</f>
        <v>Convention Collective Nationale des Cadres du Bâtiment du 1er juin 2004 IDCC 2420</v>
      </c>
      <c r="C10" s="548"/>
      <c r="D10" s="549"/>
      <c r="E10" s="126"/>
      <c r="F10" s="378" t="s">
        <v>156</v>
      </c>
      <c r="G10" s="408">
        <f>+'MASQUE DE SAISIE '!E58</f>
        <v>46053</v>
      </c>
      <c r="H10" s="92"/>
      <c r="I10" s="92"/>
      <c r="J10" s="92"/>
    </row>
    <row r="11" spans="1:10" s="16" customFormat="1" ht="25.9" customHeight="1" x14ac:dyDescent="0.3">
      <c r="A11" s="550" t="s">
        <v>159</v>
      </c>
      <c r="B11" s="551"/>
      <c r="C11" s="551"/>
      <c r="D11" s="551"/>
      <c r="E11" s="551"/>
      <c r="F11" s="552"/>
      <c r="G11" s="124">
        <f>'MASQUE DE SAISIE '!E60</f>
        <v>151.66999999999999</v>
      </c>
      <c r="H11" s="125" t="s">
        <v>160</v>
      </c>
      <c r="I11" s="124">
        <f>'ENONCE DONNEES '!D37</f>
        <v>21.859720479425384</v>
      </c>
      <c r="J11" s="128">
        <f>'ENONCE DONNEES '!F37</f>
        <v>3315.46</v>
      </c>
    </row>
    <row r="12" spans="1:10" s="16" customFormat="1" ht="25.9" hidden="1" customHeight="1" x14ac:dyDescent="0.3">
      <c r="A12" s="550" t="s">
        <v>161</v>
      </c>
      <c r="B12" s="551"/>
      <c r="C12" s="551"/>
      <c r="D12" s="551"/>
      <c r="E12" s="551"/>
      <c r="F12" s="552"/>
      <c r="G12" s="125"/>
      <c r="H12" s="125"/>
      <c r="I12" s="127"/>
      <c r="J12" s="128"/>
    </row>
    <row r="13" spans="1:10" s="16" customFormat="1" ht="25.9" hidden="1" customHeight="1" x14ac:dyDescent="0.3">
      <c r="A13" s="550" t="s">
        <v>162</v>
      </c>
      <c r="B13" s="551"/>
      <c r="C13" s="551"/>
      <c r="D13" s="551"/>
      <c r="E13" s="551"/>
      <c r="F13" s="552"/>
      <c r="G13" s="125"/>
      <c r="H13" s="129"/>
      <c r="I13" s="127"/>
      <c r="J13" s="128"/>
    </row>
    <row r="14" spans="1:10" s="16" customFormat="1" ht="25.9" hidden="1" customHeight="1" x14ac:dyDescent="0.3">
      <c r="A14" s="550" t="s">
        <v>163</v>
      </c>
      <c r="B14" s="551"/>
      <c r="C14" s="551"/>
      <c r="D14" s="551"/>
      <c r="E14" s="551"/>
      <c r="F14" s="552"/>
      <c r="G14" s="125"/>
      <c r="H14" s="129"/>
      <c r="I14" s="127"/>
      <c r="J14" s="128"/>
    </row>
    <row r="15" spans="1:10" s="16" customFormat="1" ht="25.9" hidden="1" customHeight="1" x14ac:dyDescent="0.3">
      <c r="A15" s="550" t="s">
        <v>164</v>
      </c>
      <c r="B15" s="551"/>
      <c r="C15" s="551"/>
      <c r="D15" s="551"/>
      <c r="E15" s="551"/>
      <c r="F15" s="552"/>
      <c r="G15" s="125"/>
      <c r="H15" s="129" t="s">
        <v>160</v>
      </c>
      <c r="I15" s="127"/>
      <c r="J15" s="128"/>
    </row>
    <row r="16" spans="1:10" s="16" customFormat="1" ht="25.9" hidden="1" customHeight="1" x14ac:dyDescent="0.3">
      <c r="A16" s="550" t="s">
        <v>165</v>
      </c>
      <c r="B16" s="551"/>
      <c r="C16" s="551"/>
      <c r="D16" s="551"/>
      <c r="E16" s="551"/>
      <c r="F16" s="552"/>
      <c r="G16" s="130">
        <f>'MASQUE DE SAISIE '!E63</f>
        <v>0</v>
      </c>
      <c r="H16" s="129" t="s">
        <v>160</v>
      </c>
      <c r="I16" s="127">
        <f>+I11*1.1</f>
        <v>24.045692527367926</v>
      </c>
      <c r="J16" s="128">
        <f t="shared" ref="J16" si="0">ROUND(G16*I16,2)</f>
        <v>0</v>
      </c>
    </row>
    <row r="17" spans="1:10" s="16" customFormat="1" ht="25.9" hidden="1" customHeight="1" x14ac:dyDescent="0.3">
      <c r="A17" s="550" t="s">
        <v>166</v>
      </c>
      <c r="B17" s="551"/>
      <c r="C17" s="551"/>
      <c r="D17" s="551"/>
      <c r="E17" s="551"/>
      <c r="F17" s="552"/>
      <c r="G17" s="124"/>
      <c r="H17" s="129" t="s">
        <v>160</v>
      </c>
      <c r="I17" s="127"/>
      <c r="J17" s="128"/>
    </row>
    <row r="18" spans="1:10" s="16" customFormat="1" ht="25.5" customHeight="1" x14ac:dyDescent="0.3">
      <c r="A18" s="550" t="s">
        <v>482</v>
      </c>
      <c r="B18" s="551"/>
      <c r="C18" s="551"/>
      <c r="D18" s="551"/>
      <c r="E18" s="551"/>
      <c r="F18" s="552"/>
      <c r="G18" s="130">
        <f>'ENONCE DONNEES '!E24</f>
        <v>5</v>
      </c>
      <c r="H18" s="129" t="s">
        <v>160</v>
      </c>
      <c r="I18" s="127">
        <f>+I11*1.25</f>
        <v>27.324650599281732</v>
      </c>
      <c r="J18" s="128">
        <f>ROUND(G18*I18,2)</f>
        <v>136.62</v>
      </c>
    </row>
    <row r="19" spans="1:10" s="16" customFormat="1" ht="25.5" hidden="1" customHeight="1" x14ac:dyDescent="0.3">
      <c r="A19" s="550"/>
      <c r="B19" s="551"/>
      <c r="C19" s="551"/>
      <c r="D19" s="551"/>
      <c r="E19" s="551"/>
      <c r="F19" s="552"/>
      <c r="G19" s="130"/>
      <c r="H19" s="129"/>
      <c r="I19" s="320"/>
      <c r="J19" s="128"/>
    </row>
    <row r="20" spans="1:10" s="16" customFormat="1" ht="25.9" hidden="1" customHeight="1" x14ac:dyDescent="0.3">
      <c r="A20" s="550"/>
      <c r="B20" s="551"/>
      <c r="C20" s="551"/>
      <c r="D20" s="551"/>
      <c r="E20" s="551"/>
      <c r="F20" s="552"/>
      <c r="G20" s="130"/>
      <c r="H20" s="129"/>
      <c r="I20" s="320"/>
      <c r="J20" s="128"/>
    </row>
    <row r="21" spans="1:10" s="16" customFormat="1" ht="25.9" hidden="1" customHeight="1" x14ac:dyDescent="0.3">
      <c r="A21" s="550" t="s">
        <v>422</v>
      </c>
      <c r="B21" s="551"/>
      <c r="C21" s="551"/>
      <c r="D21" s="551"/>
      <c r="E21" s="551"/>
      <c r="F21" s="552"/>
      <c r="G21" s="125"/>
      <c r="H21" s="129" t="s">
        <v>167</v>
      </c>
      <c r="I21" s="315"/>
      <c r="J21" s="352"/>
    </row>
    <row r="22" spans="1:10" s="16" customFormat="1" ht="25.9" hidden="1" customHeight="1" x14ac:dyDescent="0.3">
      <c r="A22" s="550" t="s">
        <v>376</v>
      </c>
      <c r="B22" s="551"/>
      <c r="C22" s="551"/>
      <c r="D22" s="551"/>
      <c r="E22" s="551"/>
      <c r="F22" s="552"/>
      <c r="G22" s="125"/>
      <c r="H22" s="129" t="s">
        <v>167</v>
      </c>
      <c r="I22" s="125"/>
      <c r="J22" s="128"/>
    </row>
    <row r="23" spans="1:10" s="16" customFormat="1" ht="25.9" hidden="1" customHeight="1" x14ac:dyDescent="0.3">
      <c r="A23" s="550" t="s">
        <v>313</v>
      </c>
      <c r="B23" s="551"/>
      <c r="C23" s="551"/>
      <c r="D23" s="551"/>
      <c r="E23" s="551"/>
      <c r="F23" s="552"/>
      <c r="G23" s="125"/>
      <c r="H23" s="129" t="s">
        <v>167</v>
      </c>
      <c r="I23" s="125"/>
      <c r="J23" s="352"/>
    </row>
    <row r="24" spans="1:10" s="16" customFormat="1" ht="25.9" hidden="1" customHeight="1" x14ac:dyDescent="0.3">
      <c r="A24" s="550" t="s">
        <v>336</v>
      </c>
      <c r="B24" s="551"/>
      <c r="C24" s="551"/>
      <c r="D24" s="551"/>
      <c r="E24" s="551"/>
      <c r="F24" s="552"/>
      <c r="G24" s="125"/>
      <c r="H24" s="129" t="s">
        <v>167</v>
      </c>
      <c r="I24" s="125"/>
      <c r="J24" s="128"/>
    </row>
    <row r="25" spans="1:10" s="16" customFormat="1" ht="25.9" hidden="1" customHeight="1" x14ac:dyDescent="0.3">
      <c r="A25" s="550" t="s">
        <v>168</v>
      </c>
      <c r="B25" s="551"/>
      <c r="C25" s="551"/>
      <c r="D25" s="551"/>
      <c r="E25" s="551"/>
      <c r="F25" s="552"/>
      <c r="G25" s="125"/>
      <c r="H25" s="129" t="s">
        <v>167</v>
      </c>
      <c r="I25" s="125"/>
      <c r="J25" s="128"/>
    </row>
    <row r="26" spans="1:10" s="16" customFormat="1" ht="25.9" hidden="1" customHeight="1" x14ac:dyDescent="0.3">
      <c r="A26" s="550" t="s">
        <v>375</v>
      </c>
      <c r="B26" s="551"/>
      <c r="C26" s="551"/>
      <c r="D26" s="551"/>
      <c r="E26" s="551"/>
      <c r="F26" s="552"/>
      <c r="G26" s="125"/>
      <c r="H26" s="129" t="s">
        <v>167</v>
      </c>
      <c r="I26" s="125"/>
      <c r="J26" s="128"/>
    </row>
    <row r="27" spans="1:10" s="16" customFormat="1" ht="25.9" hidden="1" customHeight="1" x14ac:dyDescent="0.3">
      <c r="A27" s="550"/>
      <c r="B27" s="551"/>
      <c r="C27" s="551"/>
      <c r="D27" s="551"/>
      <c r="E27" s="551"/>
      <c r="F27" s="552"/>
      <c r="G27" s="125"/>
      <c r="H27" s="129" t="s">
        <v>167</v>
      </c>
      <c r="I27" s="125"/>
      <c r="J27" s="128"/>
    </row>
    <row r="28" spans="1:10" s="16" customFormat="1" ht="25.9" hidden="1" customHeight="1" x14ac:dyDescent="0.3">
      <c r="A28" s="550" t="s">
        <v>169</v>
      </c>
      <c r="B28" s="551"/>
      <c r="C28" s="551"/>
      <c r="D28" s="551"/>
      <c r="E28" s="551"/>
      <c r="F28" s="552"/>
      <c r="G28" s="125"/>
      <c r="H28" s="129" t="s">
        <v>167</v>
      </c>
      <c r="I28" s="125"/>
      <c r="J28" s="128"/>
    </row>
    <row r="29" spans="1:10" s="16" customFormat="1" ht="25.9" hidden="1" customHeight="1" x14ac:dyDescent="0.3">
      <c r="A29" s="550" t="s">
        <v>171</v>
      </c>
      <c r="B29" s="551"/>
      <c r="C29" s="551"/>
      <c r="D29" s="551"/>
      <c r="E29" s="551"/>
      <c r="F29" s="552"/>
      <c r="G29" s="127">
        <f>'ENONCE DONNEES '!C49+'ENONCE DONNEES '!G50</f>
        <v>0</v>
      </c>
      <c r="H29" s="129" t="s">
        <v>167</v>
      </c>
      <c r="I29" s="125">
        <f>'ENONCE DONNEES '!D49</f>
        <v>0</v>
      </c>
      <c r="J29" s="128">
        <f>ROUND(G29*I29,292)</f>
        <v>0</v>
      </c>
    </row>
    <row r="30" spans="1:10" s="16" customFormat="1" ht="25.9" hidden="1" customHeight="1" x14ac:dyDescent="0.3">
      <c r="A30" s="577" t="s">
        <v>394</v>
      </c>
      <c r="B30" s="578"/>
      <c r="C30" s="578"/>
      <c r="D30" s="578"/>
      <c r="E30" s="578"/>
      <c r="F30" s="579"/>
      <c r="G30" s="125">
        <f>'MASQUE DE SAISIE '!G147</f>
        <v>0</v>
      </c>
      <c r="H30" s="25"/>
      <c r="I30" s="129">
        <f>'MASQUE DE SAISIE '!H147</f>
        <v>0</v>
      </c>
      <c r="J30" s="128"/>
    </row>
    <row r="31" spans="1:10" s="16" customFormat="1" ht="25.9" hidden="1" customHeight="1" x14ac:dyDescent="0.3">
      <c r="A31" s="577" t="s">
        <v>395</v>
      </c>
      <c r="B31" s="578"/>
      <c r="C31" s="578"/>
      <c r="D31" s="578"/>
      <c r="E31" s="578"/>
      <c r="F31" s="579"/>
      <c r="G31" s="125">
        <f>'MASQUE DE SAISIE '!G148</f>
        <v>0</v>
      </c>
      <c r="H31" s="25"/>
      <c r="I31" s="129">
        <f>'MASQUE DE SAISIE '!H148</f>
        <v>0</v>
      </c>
      <c r="J31" s="25"/>
    </row>
    <row r="32" spans="1:10" s="16" customFormat="1" ht="25.9" hidden="1" customHeight="1" x14ac:dyDescent="0.3">
      <c r="A32" s="550" t="s">
        <v>187</v>
      </c>
      <c r="B32" s="551"/>
      <c r="C32" s="551"/>
      <c r="D32" s="551"/>
      <c r="E32" s="551"/>
      <c r="F32" s="552"/>
      <c r="G32" s="125">
        <f>'ENONCE DONNEES '!G57</f>
        <v>0</v>
      </c>
      <c r="H32" s="129"/>
      <c r="I32" s="125"/>
      <c r="J32" s="128"/>
    </row>
    <row r="33" spans="1:17" s="16" customFormat="1" ht="25.9" hidden="1" customHeight="1" x14ac:dyDescent="0.3">
      <c r="A33" s="550" t="s">
        <v>458</v>
      </c>
      <c r="B33" s="551"/>
      <c r="C33" s="551"/>
      <c r="D33" s="551"/>
      <c r="E33" s="551"/>
      <c r="F33" s="552"/>
      <c r="G33" s="125"/>
      <c r="H33" s="129"/>
      <c r="I33" s="125"/>
      <c r="J33" s="128"/>
    </row>
    <row r="34" spans="1:17" s="16" customFormat="1" ht="25.9" customHeight="1" x14ac:dyDescent="0.3">
      <c r="A34" s="550" t="s">
        <v>172</v>
      </c>
      <c r="B34" s="551"/>
      <c r="C34" s="551"/>
      <c r="D34" s="551"/>
      <c r="E34" s="551"/>
      <c r="F34" s="552"/>
      <c r="G34" s="125"/>
      <c r="H34" s="129"/>
      <c r="I34" s="125"/>
      <c r="J34" s="128">
        <f>SUM(J11:J33)</f>
        <v>3452.08</v>
      </c>
      <c r="L34" s="262"/>
    </row>
    <row r="35" spans="1:17" s="16" customFormat="1" ht="25.9" customHeight="1" x14ac:dyDescent="0.3">
      <c r="A35" s="587" t="s">
        <v>170</v>
      </c>
      <c r="B35" s="587"/>
      <c r="C35" s="128">
        <f>'MASQUE DE SAISIE '!E62</f>
        <v>4005</v>
      </c>
      <c r="D35" s="588" t="s">
        <v>21</v>
      </c>
      <c r="E35" s="588"/>
      <c r="F35" s="588"/>
      <c r="G35" s="588"/>
      <c r="H35" s="588"/>
      <c r="I35" s="588"/>
      <c r="J35" s="131">
        <f>ROUND(J34*(1-'MASQUE DE SAISIE '!G16),2)</f>
        <v>3452.08</v>
      </c>
    </row>
    <row r="36" spans="1:17" s="15" customFormat="1" ht="32.450000000000003" customHeight="1" x14ac:dyDescent="0.3">
      <c r="A36" s="590" t="s">
        <v>48</v>
      </c>
      <c r="B36" s="591"/>
      <c r="C36" s="591"/>
      <c r="D36" s="592"/>
      <c r="E36" s="585" t="s">
        <v>6</v>
      </c>
      <c r="F36" s="586"/>
      <c r="G36" s="14" t="s">
        <v>129</v>
      </c>
      <c r="H36" s="28" t="s">
        <v>130</v>
      </c>
      <c r="I36" s="14" t="s">
        <v>75</v>
      </c>
      <c r="J36" s="28" t="s">
        <v>76</v>
      </c>
    </row>
    <row r="37" spans="1:17" s="16" customFormat="1" ht="32.450000000000003" customHeight="1" x14ac:dyDescent="0.3">
      <c r="A37" s="589" t="s">
        <v>53</v>
      </c>
      <c r="B37" s="589"/>
      <c r="C37" s="589"/>
      <c r="D37" s="589"/>
      <c r="E37" s="23"/>
      <c r="F37" s="11"/>
      <c r="G37" s="23"/>
      <c r="H37" s="23"/>
      <c r="I37" s="24"/>
      <c r="J37" s="103"/>
    </row>
    <row r="38" spans="1:17" s="16" customFormat="1" ht="24.75" customHeight="1" x14ac:dyDescent="0.3">
      <c r="A38" s="583" t="s">
        <v>508</v>
      </c>
      <c r="B38" s="583"/>
      <c r="C38" s="583"/>
      <c r="D38" s="584"/>
      <c r="E38" s="620">
        <f>IF('MASQUE DE SAISIE '!G15=1,J35,J34)</f>
        <v>3452.08</v>
      </c>
      <c r="F38" s="621"/>
      <c r="G38" s="94"/>
      <c r="H38" s="95">
        <f>'TABLE DES TAUX 2026'!D3</f>
        <v>0.13</v>
      </c>
      <c r="I38" s="96"/>
      <c r="J38" s="93">
        <f>ROUND(E38*H38,2)</f>
        <v>448.77</v>
      </c>
    </row>
    <row r="39" spans="1:17" s="16" customFormat="1" ht="24.75" hidden="1" customHeight="1" x14ac:dyDescent="0.3">
      <c r="A39" s="583"/>
      <c r="B39" s="583"/>
      <c r="C39" s="583"/>
      <c r="D39" s="584"/>
      <c r="E39" s="639">
        <f>IF('MASQUE DE SAISIE '!G15=1,IF(J35&gt;2.25*'MASQUE DE SAISIE '!E69*'MASQUE DE SAISIE '!E61,J35,0),IF(J34&gt;2.25*'MASQUE DE SAISIE '!E61*'MASQUE DE SAISIE '!E69,J34,0))</f>
        <v>0</v>
      </c>
      <c r="F39" s="640"/>
      <c r="G39" s="94"/>
      <c r="H39" s="94">
        <f>'TABLE DES TAUX 2026'!D4</f>
        <v>0</v>
      </c>
      <c r="I39" s="96"/>
      <c r="J39" s="93">
        <f>ROUND(E39*H39,2)</f>
        <v>0</v>
      </c>
      <c r="L39" s="158"/>
    </row>
    <row r="40" spans="1:17" s="16" customFormat="1" ht="24.75" customHeight="1" x14ac:dyDescent="0.3">
      <c r="A40" s="583" t="s">
        <v>80</v>
      </c>
      <c r="B40" s="583"/>
      <c r="C40" s="583"/>
      <c r="D40" s="584"/>
      <c r="E40" s="620">
        <f>'MASQUE DE SAISIE '!E12</f>
        <v>100</v>
      </c>
      <c r="F40" s="621"/>
      <c r="G40" s="97">
        <f>'MASQUE DE SAISIE '!G12</f>
        <v>0.5</v>
      </c>
      <c r="H40" s="97">
        <f>'MASQUE DE SAISIE '!H12</f>
        <v>0.5</v>
      </c>
      <c r="I40" s="96">
        <f t="shared" ref="I40:I66" si="1">ROUND(E40*G40,2)</f>
        <v>50</v>
      </c>
      <c r="J40" s="93">
        <f t="shared" ref="J40:J65" si="2">ROUND(E40*H40,2)</f>
        <v>50</v>
      </c>
    </row>
    <row r="41" spans="1:17" s="16" customFormat="1" ht="24" customHeight="1" x14ac:dyDescent="0.3">
      <c r="A41" s="581" t="s">
        <v>55</v>
      </c>
      <c r="B41" s="581"/>
      <c r="C41" s="581"/>
      <c r="D41" s="582"/>
      <c r="E41" s="620">
        <f>IF('MASQUE DE SAISIE '!G15=1,J35,J34)</f>
        <v>3452.08</v>
      </c>
      <c r="F41" s="621"/>
      <c r="G41" s="94"/>
      <c r="H41" s="94">
        <f>+'MASQUE DE SAISIE '!H21</f>
        <v>7.1000000000000004E-3</v>
      </c>
      <c r="I41" s="96"/>
      <c r="J41" s="93">
        <f t="shared" si="2"/>
        <v>24.51</v>
      </c>
      <c r="L41" s="580"/>
    </row>
    <row r="42" spans="1:17" s="16" customFormat="1" ht="24" customHeight="1" x14ac:dyDescent="0.3">
      <c r="A42" s="581" t="s">
        <v>56</v>
      </c>
      <c r="B42" s="581"/>
      <c r="C42" s="581"/>
      <c r="D42" s="582"/>
      <c r="E42" s="620"/>
      <c r="F42" s="621"/>
      <c r="G42" s="94"/>
      <c r="H42" s="94"/>
      <c r="I42" s="96"/>
      <c r="J42" s="93"/>
      <c r="L42" s="580"/>
    </row>
    <row r="43" spans="1:17" s="16" customFormat="1" ht="24" customHeight="1" x14ac:dyDescent="0.3">
      <c r="A43" s="583" t="s">
        <v>57</v>
      </c>
      <c r="B43" s="583"/>
      <c r="C43" s="583"/>
      <c r="D43" s="584"/>
      <c r="E43" s="620">
        <f>IF('MASQUE DE SAISIE '!G15=1,IF(J35&gt;C35,C35,J35),IF(J34&gt;C35,C35,J34))</f>
        <v>3452.08</v>
      </c>
      <c r="F43" s="621"/>
      <c r="G43" s="94">
        <f>VLOOKUP(A43,TAUX2023,3,FALSE)</f>
        <v>6.9000000000000006E-2</v>
      </c>
      <c r="H43" s="94">
        <f>VLOOKUP(A43,TAUX2023,4,FALSE)</f>
        <v>8.5500000000000007E-2</v>
      </c>
      <c r="I43" s="96">
        <f t="shared" si="1"/>
        <v>238.19</v>
      </c>
      <c r="J43" s="93">
        <f t="shared" si="2"/>
        <v>295.14999999999998</v>
      </c>
    </row>
    <row r="44" spans="1:17" s="16" customFormat="1" ht="24" customHeight="1" x14ac:dyDescent="0.3">
      <c r="A44" s="583" t="s">
        <v>58</v>
      </c>
      <c r="B44" s="583"/>
      <c r="C44" s="583"/>
      <c r="D44" s="584"/>
      <c r="E44" s="620">
        <f>IF('MASQUE DE SAISIE '!G15=1,J35,J34)</f>
        <v>3452.08</v>
      </c>
      <c r="F44" s="621"/>
      <c r="G44" s="94">
        <f>VLOOKUP(A44,TAUX2023,3,FALSE)</f>
        <v>4.0000000000000001E-3</v>
      </c>
      <c r="H44" s="94">
        <f>'TABLE DES TAUX 2026'!D18</f>
        <v>2.1100000000000001E-2</v>
      </c>
      <c r="I44" s="96">
        <f t="shared" si="1"/>
        <v>13.81</v>
      </c>
      <c r="J44" s="93">
        <f t="shared" si="2"/>
        <v>72.84</v>
      </c>
    </row>
    <row r="45" spans="1:17" s="16" customFormat="1" ht="25.5" customHeight="1" x14ac:dyDescent="0.3">
      <c r="A45" s="583" t="s">
        <v>59</v>
      </c>
      <c r="B45" s="583"/>
      <c r="C45" s="583"/>
      <c r="D45" s="584"/>
      <c r="E45" s="620">
        <f>E43</f>
        <v>3452.08</v>
      </c>
      <c r="F45" s="621"/>
      <c r="G45" s="98">
        <f>IF(J35&gt;C35,'TABLE DES TAUX 2026'!D71,'TABLE DES TAUX 2026'!B71)</f>
        <v>4.0099999999999997E-2</v>
      </c>
      <c r="H45" s="98">
        <f>IF(J35&gt;C35,'TABLE DES TAUX 2026'!E71,'TABLE DES TAUX 2026'!C71)</f>
        <v>6.0100000000000001E-2</v>
      </c>
      <c r="I45" s="96">
        <f t="shared" si="1"/>
        <v>138.43</v>
      </c>
      <c r="J45" s="93">
        <f t="shared" si="2"/>
        <v>207.47</v>
      </c>
      <c r="K45" s="19"/>
      <c r="M45" s="597"/>
      <c r="N45" s="597"/>
      <c r="O45" s="597"/>
    </row>
    <row r="46" spans="1:17" s="16" customFormat="1" ht="25.5" customHeight="1" x14ac:dyDescent="0.3">
      <c r="A46" s="583" t="s">
        <v>60</v>
      </c>
      <c r="B46" s="583"/>
      <c r="C46" s="583"/>
      <c r="D46" s="584"/>
      <c r="E46" s="639">
        <f>IF('MASQUE DE SAISIE '!G15=1,IF(J35&gt;8*C35,7*C35,IF(J35&gt;C35,J35-C35,0)),IF(J34&gt;8*C35,7*C35,IF(J34&gt;C35,J34-C35,0)))</f>
        <v>0</v>
      </c>
      <c r="F46" s="640"/>
      <c r="G46" s="98">
        <f>'TABLE DES TAUX 2026'!D77</f>
        <v>9.8600000000000007E-2</v>
      </c>
      <c r="H46" s="99">
        <f>IF(J35&gt;C35,'TABLE DES TAUX 2026'!E77,'TABLE DES TAUX 2026'!C77)</f>
        <v>0</v>
      </c>
      <c r="I46" s="96">
        <f t="shared" si="1"/>
        <v>0</v>
      </c>
      <c r="J46" s="93">
        <f t="shared" si="2"/>
        <v>0</v>
      </c>
      <c r="K46" s="19"/>
      <c r="M46" s="598"/>
      <c r="N46" s="598"/>
      <c r="O46" s="20"/>
      <c r="P46" s="21"/>
      <c r="Q46" s="20"/>
    </row>
    <row r="47" spans="1:17" ht="25.5" customHeight="1" x14ac:dyDescent="0.25">
      <c r="A47" s="599" t="s">
        <v>61</v>
      </c>
      <c r="B47" s="599"/>
      <c r="C47" s="599"/>
      <c r="D47" s="600"/>
      <c r="E47" s="620"/>
      <c r="F47" s="621"/>
      <c r="G47"/>
      <c r="H47"/>
      <c r="I47" s="96"/>
      <c r="J47" s="93">
        <f t="shared" si="2"/>
        <v>0</v>
      </c>
    </row>
    <row r="48" spans="1:17" ht="23.45" customHeight="1" x14ac:dyDescent="0.25">
      <c r="A48" s="583" t="s">
        <v>509</v>
      </c>
      <c r="B48" s="583"/>
      <c r="C48" s="583"/>
      <c r="D48" s="584"/>
      <c r="E48" s="620">
        <f>E38</f>
        <v>3452.08</v>
      </c>
      <c r="F48" s="621"/>
      <c r="G48" s="94"/>
      <c r="H48" s="100">
        <f>'TABLE DES TAUX 2026'!D10</f>
        <v>5.2499999999999998E-2</v>
      </c>
      <c r="I48" s="96"/>
      <c r="J48" s="93">
        <f t="shared" si="2"/>
        <v>181.23</v>
      </c>
    </row>
    <row r="49" spans="1:12" ht="58.9" hidden="1" customHeight="1" x14ac:dyDescent="0.25">
      <c r="A49" s="583" t="s">
        <v>62</v>
      </c>
      <c r="B49" s="583"/>
      <c r="C49" s="583"/>
      <c r="D49" s="584"/>
      <c r="E49" s="639">
        <f>IF('MASQUE DE SAISIE '!G15=1,IF(J35&gt;3.3*'MASQUE DE SAISIE '!E61*'MASQUE DE SAISIE '!E69,'BP CORRECTION  '!J35,0),IF('BP CORRECTION  '!J34&gt;3.3*'MASQUE DE SAISIE '!E61*'MASQUE DE SAISIE '!E69,'BP CORRECTION  '!J34,0))</f>
        <v>0</v>
      </c>
      <c r="F49" s="640"/>
      <c r="G49" s="94"/>
      <c r="H49" s="146">
        <f>'TABLE DES TAUX 2026'!D11</f>
        <v>0</v>
      </c>
      <c r="I49" s="96"/>
      <c r="J49" s="93">
        <f t="shared" si="2"/>
        <v>0</v>
      </c>
    </row>
    <row r="50" spans="1:12" ht="24" customHeight="1" x14ac:dyDescent="0.3">
      <c r="A50" s="611" t="s">
        <v>63</v>
      </c>
      <c r="B50" s="611"/>
      <c r="C50" s="611"/>
      <c r="D50" s="612"/>
      <c r="E50" s="620"/>
      <c r="F50" s="621"/>
      <c r="G50" s="104"/>
      <c r="I50" s="96"/>
      <c r="J50" s="93"/>
    </row>
    <row r="51" spans="1:12" ht="32.450000000000003" customHeight="1" x14ac:dyDescent="0.3">
      <c r="A51" s="583" t="s">
        <v>64</v>
      </c>
      <c r="B51" s="583"/>
      <c r="C51" s="583"/>
      <c r="D51" s="584"/>
      <c r="E51" s="620">
        <f>IF('MASQUE DE SAISIE '!G15=1,IF(J35&gt;4*C35,4*C35,J35),IF(J34&gt;4*C35,4*C35,J34))</f>
        <v>3452.08</v>
      </c>
      <c r="F51" s="621"/>
      <c r="H51" s="313">
        <f>IF(H9&gt;=45778,4%,4.05%)+'TABLE DES TAUX 2026'!D14</f>
        <v>4.2500000000000003E-2</v>
      </c>
      <c r="I51" s="96"/>
      <c r="J51" s="93">
        <f t="shared" si="2"/>
        <v>146.71</v>
      </c>
    </row>
    <row r="52" spans="1:12" ht="24" customHeight="1" x14ac:dyDescent="0.25">
      <c r="A52" s="604" t="s">
        <v>483</v>
      </c>
      <c r="B52" s="604"/>
      <c r="C52" s="604"/>
      <c r="D52" s="604"/>
      <c r="E52" s="620">
        <f>E51</f>
        <v>3452.08</v>
      </c>
      <c r="F52" s="621"/>
      <c r="G52" s="397">
        <f>'TABLE DES TAUX 2026'!C15</f>
        <v>2.4000000000000001E-4</v>
      </c>
      <c r="H52" s="397">
        <f>'TABLE DES TAUX 2026'!D15</f>
        <v>3.6000000000000002E-4</v>
      </c>
      <c r="I52" s="96">
        <f t="shared" si="1"/>
        <v>0.83</v>
      </c>
      <c r="J52" s="93">
        <f t="shared" si="2"/>
        <v>1.24</v>
      </c>
    </row>
    <row r="53" spans="1:12" ht="24" customHeight="1" x14ac:dyDescent="0.25">
      <c r="A53" s="611" t="s">
        <v>66</v>
      </c>
      <c r="B53" s="611"/>
      <c r="C53" s="611"/>
      <c r="D53" s="612"/>
      <c r="E53" s="620"/>
      <c r="F53" s="621"/>
      <c r="G53" s="105"/>
      <c r="H53" s="101"/>
      <c r="I53" s="96"/>
      <c r="J53" s="294">
        <f>I117</f>
        <v>251.56000000000003</v>
      </c>
    </row>
    <row r="54" spans="1:12" ht="34.9" customHeight="1" x14ac:dyDescent="0.25">
      <c r="A54" s="611" t="s">
        <v>70</v>
      </c>
      <c r="B54" s="611"/>
      <c r="C54" s="611"/>
      <c r="D54" s="612"/>
      <c r="E54" s="620"/>
      <c r="F54" s="621"/>
      <c r="G54" s="101"/>
      <c r="H54" s="101"/>
      <c r="I54" s="96"/>
      <c r="J54" s="93">
        <f t="shared" si="2"/>
        <v>0</v>
      </c>
    </row>
    <row r="55" spans="1:12" ht="34.9" customHeight="1" x14ac:dyDescent="0.25">
      <c r="A55" s="613" t="s">
        <v>426</v>
      </c>
      <c r="B55" s="613"/>
      <c r="C55" s="613"/>
      <c r="D55" s="613"/>
      <c r="E55" s="642">
        <f>'JUSTIFICATION DES BASES TRAV'!F110</f>
        <v>3452.08</v>
      </c>
      <c r="F55" s="643"/>
      <c r="G55" s="437"/>
      <c r="H55" s="438">
        <v>1.2999999999999999E-3</v>
      </c>
      <c r="I55" s="439">
        <f t="shared" si="1"/>
        <v>0</v>
      </c>
      <c r="J55" s="440">
        <f t="shared" si="2"/>
        <v>4.49</v>
      </c>
    </row>
    <row r="56" spans="1:12" ht="37.5" customHeight="1" x14ac:dyDescent="0.25">
      <c r="A56" s="613" t="s">
        <v>40</v>
      </c>
      <c r="B56" s="613"/>
      <c r="C56" s="613"/>
      <c r="D56" s="613"/>
      <c r="E56" s="642">
        <f>'JUSTIFICATION DES BASES TRAV'!H117</f>
        <v>3452.08</v>
      </c>
      <c r="F56" s="643"/>
      <c r="G56" s="437"/>
      <c r="H56" s="438">
        <v>0.20699999999999999</v>
      </c>
      <c r="I56" s="439">
        <f t="shared" si="1"/>
        <v>0</v>
      </c>
      <c r="J56" s="440">
        <f t="shared" si="2"/>
        <v>714.58</v>
      </c>
    </row>
    <row r="57" spans="1:12" ht="30.75" hidden="1" customHeight="1" x14ac:dyDescent="0.25">
      <c r="A57" s="613" t="s">
        <v>2</v>
      </c>
      <c r="B57" s="613"/>
      <c r="C57" s="613"/>
      <c r="D57" s="613"/>
      <c r="E57" s="644">
        <f>'JUSTIFICATION DES BASES TRAV'!G117</f>
        <v>3452.08</v>
      </c>
      <c r="F57" s="645"/>
      <c r="G57" s="437"/>
      <c r="H57" s="438"/>
      <c r="I57" s="439"/>
      <c r="J57" s="440">
        <f t="shared" si="2"/>
        <v>0</v>
      </c>
    </row>
    <row r="58" spans="1:12" ht="36.75" customHeight="1" x14ac:dyDescent="0.25">
      <c r="A58" s="613" t="s">
        <v>18</v>
      </c>
      <c r="B58" s="613"/>
      <c r="C58" s="613"/>
      <c r="D58" s="613"/>
      <c r="E58" s="642">
        <f>'JUSTIFICATION DES BASES TRAV'!G186</f>
        <v>3905.6833120000001</v>
      </c>
      <c r="F58" s="643"/>
      <c r="G58" s="437"/>
      <c r="H58" s="438">
        <v>1.1000000000000001E-3</v>
      </c>
      <c r="I58" s="439">
        <f t="shared" si="1"/>
        <v>0</v>
      </c>
      <c r="J58" s="440">
        <f t="shared" si="2"/>
        <v>4.3</v>
      </c>
    </row>
    <row r="59" spans="1:12" ht="37.5" hidden="1" customHeight="1" x14ac:dyDescent="0.25">
      <c r="A59" s="617" t="s">
        <v>1</v>
      </c>
      <c r="B59" s="618"/>
      <c r="C59" s="618"/>
      <c r="D59" s="619"/>
      <c r="E59" s="641">
        <f>'JUSTIFICATION DES BASES TRAV'!E110</f>
        <v>3452.08</v>
      </c>
      <c r="F59" s="641"/>
      <c r="G59" s="437"/>
      <c r="H59" s="438"/>
      <c r="I59" s="439"/>
      <c r="J59" s="440">
        <f t="shared" si="2"/>
        <v>0</v>
      </c>
    </row>
    <row r="60" spans="1:12" ht="37.5" hidden="1" customHeight="1" x14ac:dyDescent="0.25">
      <c r="A60" s="613" t="s">
        <v>17</v>
      </c>
      <c r="B60" s="613"/>
      <c r="C60" s="613"/>
      <c r="D60" s="613"/>
      <c r="E60" s="641">
        <f>'JUSTIFICATION DES BASES TRAV'!J117</f>
        <v>3849.0691999999999</v>
      </c>
      <c r="F60" s="641"/>
      <c r="G60" s="437"/>
      <c r="H60" s="438"/>
      <c r="I60" s="439"/>
      <c r="J60" s="440">
        <f t="shared" si="2"/>
        <v>0</v>
      </c>
    </row>
    <row r="61" spans="1:12" s="16" customFormat="1" ht="37.9" customHeight="1" x14ac:dyDescent="0.3">
      <c r="A61" s="604" t="s">
        <v>49</v>
      </c>
      <c r="B61" s="604"/>
      <c r="C61" s="604"/>
      <c r="D61" s="604"/>
      <c r="E61" s="639">
        <f>+'JUSTIFICATION DES BASES TRAV'!O37</f>
        <v>3359.22</v>
      </c>
      <c r="F61" s="640"/>
      <c r="G61" s="94">
        <f>'TABLE DES TAUX 2026'!C37</f>
        <v>6.8000000000000005E-2</v>
      </c>
      <c r="H61" s="17"/>
      <c r="I61" s="96">
        <f t="shared" si="1"/>
        <v>228.43</v>
      </c>
      <c r="J61" s="93">
        <f t="shared" si="2"/>
        <v>0</v>
      </c>
    </row>
    <row r="62" spans="1:12" s="16" customFormat="1" ht="40.9" customHeight="1" x14ac:dyDescent="0.3">
      <c r="A62" s="604" t="s">
        <v>19</v>
      </c>
      <c r="B62" s="604"/>
      <c r="C62" s="604"/>
      <c r="D62" s="604"/>
      <c r="E62" s="620">
        <f>+E61</f>
        <v>3359.22</v>
      </c>
      <c r="F62" s="621"/>
      <c r="G62" s="94">
        <f>'TABLE DES TAUX 2026'!C38</f>
        <v>2.9000000000000001E-2</v>
      </c>
      <c r="H62" s="17"/>
      <c r="I62" s="96">
        <f t="shared" si="1"/>
        <v>97.42</v>
      </c>
      <c r="J62" s="93">
        <f t="shared" si="2"/>
        <v>0</v>
      </c>
    </row>
    <row r="63" spans="1:12" s="16" customFormat="1" ht="40.9" customHeight="1" x14ac:dyDescent="0.3">
      <c r="A63" s="604" t="s">
        <v>50</v>
      </c>
      <c r="B63" s="604"/>
      <c r="C63" s="604"/>
      <c r="D63" s="604"/>
      <c r="E63" s="620">
        <f>'JUSTIFICATION DES BASES TRAV'!M117</f>
        <v>134.22999999999999</v>
      </c>
      <c r="F63" s="621"/>
      <c r="G63" s="94">
        <f>'TABLE DES TAUX 2026'!C39</f>
        <v>6.8000000000000005E-2</v>
      </c>
      <c r="H63" s="17"/>
      <c r="I63" s="96">
        <f t="shared" si="1"/>
        <v>9.1300000000000008</v>
      </c>
      <c r="J63" s="93">
        <f t="shared" si="2"/>
        <v>0</v>
      </c>
      <c r="L63" s="262"/>
    </row>
    <row r="64" spans="1:12" s="16" customFormat="1" ht="39.6" customHeight="1" x14ac:dyDescent="0.3">
      <c r="A64" s="604" t="s">
        <v>51</v>
      </c>
      <c r="B64" s="604"/>
      <c r="C64" s="604"/>
      <c r="D64" s="604"/>
      <c r="E64" s="620">
        <f>E63</f>
        <v>134.22999999999999</v>
      </c>
      <c r="F64" s="621"/>
      <c r="G64" s="94">
        <f>'TABLE DES TAUX 2026'!C41</f>
        <v>2.9000000000000001E-2</v>
      </c>
      <c r="H64" s="17"/>
      <c r="I64" s="96">
        <f t="shared" si="1"/>
        <v>3.89</v>
      </c>
      <c r="J64" s="93">
        <f t="shared" si="2"/>
        <v>0</v>
      </c>
    </row>
    <row r="65" spans="1:12" ht="58.9" hidden="1" customHeight="1" x14ac:dyDescent="0.25">
      <c r="A65" s="604" t="s">
        <v>52</v>
      </c>
      <c r="B65" s="604"/>
      <c r="C65" s="604"/>
      <c r="D65" s="604"/>
      <c r="E65" s="620"/>
      <c r="F65" s="621"/>
      <c r="G65" s="94">
        <f>'TABLE DES TAUX 2026'!C40</f>
        <v>6.8000000000000005E-2</v>
      </c>
      <c r="H65" s="22"/>
      <c r="I65" s="96">
        <f t="shared" si="1"/>
        <v>0</v>
      </c>
      <c r="J65" s="93">
        <f t="shared" si="2"/>
        <v>0</v>
      </c>
    </row>
    <row r="66" spans="1:12" ht="30.6" customHeight="1" x14ac:dyDescent="0.3">
      <c r="A66" s="622" t="s">
        <v>68</v>
      </c>
      <c r="B66" s="622"/>
      <c r="C66" s="622"/>
      <c r="D66" s="623"/>
      <c r="E66" s="620"/>
      <c r="F66" s="621"/>
      <c r="G66" s="94"/>
      <c r="H66" s="27"/>
      <c r="I66" s="209">
        <f t="shared" si="1"/>
        <v>0</v>
      </c>
      <c r="J66" s="293">
        <f>-'JUSTIF DES BASES PRES AMELIOREE'!C93</f>
        <v>-282.45999999999998</v>
      </c>
    </row>
    <row r="67" spans="1:12" ht="32.450000000000003" customHeight="1" x14ac:dyDescent="0.3">
      <c r="A67" s="583" t="s">
        <v>69</v>
      </c>
      <c r="B67" s="583"/>
      <c r="C67" s="583"/>
      <c r="D67" s="584"/>
      <c r="E67" s="620">
        <f>(J19+J18+J20)*(1-'MASQUE DE SAISIE '!G16)</f>
        <v>136.62</v>
      </c>
      <c r="F67" s="621"/>
      <c r="G67" s="94">
        <f>G104</f>
        <v>0.11310000000000001</v>
      </c>
      <c r="H67" s="26"/>
      <c r="I67" s="292">
        <f>-ROUND(E67*G67,2)</f>
        <v>-15.45</v>
      </c>
      <c r="J67" s="210"/>
    </row>
    <row r="68" spans="1:12" ht="37.15" customHeight="1" x14ac:dyDescent="0.3">
      <c r="A68" s="611" t="s">
        <v>71</v>
      </c>
      <c r="B68" s="611"/>
      <c r="C68" s="611"/>
      <c r="D68" s="612"/>
      <c r="E68" s="620"/>
      <c r="F68" s="621"/>
      <c r="G68" s="94"/>
      <c r="H68" s="26"/>
      <c r="I68" s="96"/>
      <c r="J68" s="2"/>
    </row>
    <row r="69" spans="1:12" ht="36.75" hidden="1" customHeight="1" x14ac:dyDescent="0.25">
      <c r="A69" s="583" t="s">
        <v>131</v>
      </c>
      <c r="B69" s="583"/>
      <c r="C69" s="583"/>
      <c r="D69" s="584"/>
      <c r="E69" s="620">
        <f>IF(J35&gt;C35,J35-C35,0)</f>
        <v>0</v>
      </c>
      <c r="F69" s="621"/>
      <c r="G69" s="94">
        <f>'MASQUE DE SAISIE '!G13</f>
        <v>0</v>
      </c>
      <c r="H69" s="94">
        <f>'MASQUE DE SAISIE '!H13</f>
        <v>0</v>
      </c>
      <c r="I69" s="96">
        <f>ROUND(E69*G69,2)</f>
        <v>0</v>
      </c>
      <c r="J69" s="93">
        <f>ROUND(E69*H69,2)</f>
        <v>0</v>
      </c>
    </row>
    <row r="70" spans="1:12" s="16" customFormat="1" ht="24" customHeight="1" x14ac:dyDescent="0.3">
      <c r="A70" s="583" t="s">
        <v>131</v>
      </c>
      <c r="B70" s="583"/>
      <c r="C70" s="583"/>
      <c r="D70" s="584"/>
      <c r="E70" s="620">
        <f>IF(J35&gt;C35,C35,J35)</f>
        <v>3452.08</v>
      </c>
      <c r="F70" s="621"/>
      <c r="G70" s="400"/>
      <c r="H70" s="94">
        <f>'ENONCE DONNEES '!E78</f>
        <v>1.4999999999999999E-2</v>
      </c>
      <c r="I70" s="96"/>
      <c r="J70" s="93">
        <f>ROUND(E70*H70,2)</f>
        <v>51.78</v>
      </c>
    </row>
    <row r="71" spans="1:12" s="16" customFormat="1" ht="25.9" customHeight="1" x14ac:dyDescent="0.3">
      <c r="A71" s="630" t="s">
        <v>184</v>
      </c>
      <c r="B71" s="630"/>
      <c r="C71" s="630"/>
      <c r="D71" s="630"/>
      <c r="E71" s="630"/>
      <c r="F71" s="630"/>
      <c r="G71" s="630"/>
      <c r="H71" s="630"/>
      <c r="I71" s="295">
        <f>SUM(I38:I70)</f>
        <v>764.68</v>
      </c>
      <c r="J71" s="295">
        <f>SUM(J38:J70)</f>
        <v>2172.1700000000005</v>
      </c>
      <c r="L71" s="262"/>
    </row>
    <row r="72" spans="1:12" s="16" customFormat="1" ht="24.6" hidden="1" customHeight="1" x14ac:dyDescent="0.3">
      <c r="A72" s="614"/>
      <c r="B72" s="615"/>
      <c r="C72" s="615"/>
      <c r="D72" s="615"/>
      <c r="E72" s="615"/>
      <c r="F72" s="615"/>
      <c r="G72" s="615"/>
      <c r="H72" s="616"/>
      <c r="I72" s="96"/>
      <c r="J72" s="96"/>
    </row>
    <row r="73" spans="1:12" s="16" customFormat="1" ht="25.9" hidden="1" customHeight="1" x14ac:dyDescent="0.3">
      <c r="A73" s="614" t="s">
        <v>371</v>
      </c>
      <c r="B73" s="615"/>
      <c r="C73" s="615"/>
      <c r="D73" s="615"/>
      <c r="E73" s="615"/>
      <c r="F73" s="615"/>
      <c r="G73" s="615"/>
      <c r="H73" s="616"/>
      <c r="I73" s="337"/>
      <c r="J73" s="316"/>
    </row>
    <row r="74" spans="1:12" s="16" customFormat="1" ht="25.9" customHeight="1" x14ac:dyDescent="0.3">
      <c r="A74" s="631" t="s">
        <v>74</v>
      </c>
      <c r="B74" s="631"/>
      <c r="C74" s="631"/>
      <c r="D74" s="631"/>
      <c r="E74" s="631"/>
      <c r="F74" s="631"/>
      <c r="G74" s="631"/>
      <c r="H74" s="631"/>
      <c r="I74" s="296">
        <f>J34-I71-J30</f>
        <v>2687.4</v>
      </c>
      <c r="J74" s="103"/>
    </row>
    <row r="75" spans="1:12" s="16" customFormat="1" ht="27.6" hidden="1" customHeight="1" x14ac:dyDescent="0.3">
      <c r="A75" s="632" t="s">
        <v>189</v>
      </c>
      <c r="B75" s="632"/>
      <c r="C75" s="632"/>
      <c r="D75" s="632"/>
      <c r="E75" s="632"/>
      <c r="F75" s="632"/>
      <c r="G75" s="632"/>
      <c r="H75" s="632"/>
      <c r="I75" s="18"/>
      <c r="J75" s="103"/>
      <c r="L75" s="262"/>
    </row>
    <row r="76" spans="1:12" s="16" customFormat="1" ht="27.6" customHeight="1" x14ac:dyDescent="0.3">
      <c r="A76" s="605" t="s">
        <v>183</v>
      </c>
      <c r="B76" s="605"/>
      <c r="C76" s="605"/>
      <c r="D76" s="605"/>
      <c r="E76" s="605"/>
      <c r="F76" s="605"/>
      <c r="G76" s="605"/>
      <c r="H76" s="605"/>
      <c r="I76" s="138">
        <f>'JUSTIFICATION DES BASES TRAV'!E17</f>
        <v>2687.4</v>
      </c>
      <c r="J76" s="113"/>
      <c r="L76" s="262"/>
    </row>
    <row r="77" spans="1:12" s="16" customFormat="1" ht="27.6" customHeight="1" x14ac:dyDescent="0.3">
      <c r="A77" s="629" t="s">
        <v>182</v>
      </c>
      <c r="B77" s="629"/>
      <c r="C77" s="629"/>
      <c r="D77" s="629"/>
      <c r="E77" s="629"/>
      <c r="F77" s="629"/>
      <c r="G77" s="629"/>
      <c r="H77" s="629"/>
      <c r="I77" s="209">
        <f>'JUSTIFICATION DES BASES TRAV'!E36</f>
        <v>2715.3624960000002</v>
      </c>
      <c r="J77" s="113"/>
      <c r="K77" s="158"/>
      <c r="L77" s="299"/>
    </row>
    <row r="78" spans="1:12" s="16" customFormat="1" ht="24" customHeight="1" x14ac:dyDescent="0.3">
      <c r="A78" s="636" t="s">
        <v>178</v>
      </c>
      <c r="B78" s="636"/>
      <c r="C78" s="636"/>
      <c r="D78" s="636"/>
      <c r="E78" s="607" t="s">
        <v>179</v>
      </c>
      <c r="F78" s="607"/>
      <c r="G78" s="607" t="s">
        <v>180</v>
      </c>
      <c r="H78" s="607"/>
      <c r="I78" s="137" t="s">
        <v>181</v>
      </c>
      <c r="J78" s="113"/>
      <c r="L78" s="262"/>
    </row>
    <row r="79" spans="1:12" s="16" customFormat="1" ht="24" customHeight="1" x14ac:dyDescent="0.3">
      <c r="A79" s="636"/>
      <c r="B79" s="636"/>
      <c r="C79" s="636"/>
      <c r="D79" s="636"/>
      <c r="E79" s="608">
        <f>+I77</f>
        <v>2715.3624960000002</v>
      </c>
      <c r="F79" s="609"/>
      <c r="G79" s="634">
        <f>'TAUX NEUTRE '!H12</f>
        <v>7.4999999999999997E-2</v>
      </c>
      <c r="H79" s="635"/>
      <c r="I79" s="281">
        <f>ROUND(E79*G79,2)</f>
        <v>203.65</v>
      </c>
      <c r="J79" s="113"/>
      <c r="L79" s="262"/>
    </row>
    <row r="80" spans="1:12" ht="20.25" customHeight="1" x14ac:dyDescent="0.25">
      <c r="A80" s="605" t="s">
        <v>185</v>
      </c>
      <c r="B80" s="605"/>
      <c r="C80" s="605"/>
      <c r="D80" s="605"/>
      <c r="E80" s="605"/>
      <c r="F80" s="605"/>
      <c r="G80" s="605"/>
      <c r="H80" s="605"/>
      <c r="I80" s="295">
        <f>I76-I79</f>
        <v>2483.75</v>
      </c>
      <c r="J80" s="142"/>
      <c r="K80" s="136"/>
      <c r="L80" s="297"/>
    </row>
    <row r="81" spans="1:31" ht="24.6" customHeight="1" x14ac:dyDescent="0.25">
      <c r="A81" s="606" t="s">
        <v>186</v>
      </c>
      <c r="B81" s="606"/>
      <c r="C81" s="606"/>
      <c r="D81" s="606"/>
      <c r="E81" s="606"/>
      <c r="F81" s="606"/>
      <c r="G81" s="606"/>
      <c r="H81" s="606"/>
      <c r="I81" s="295">
        <f>(J16+J17+J18+J19+J20)-I63</f>
        <v>127.49000000000001</v>
      </c>
      <c r="J81" s="142"/>
      <c r="K81" s="136"/>
    </row>
    <row r="82" spans="1:31" s="16" customFormat="1" ht="24" hidden="1" customHeight="1" x14ac:dyDescent="0.3">
      <c r="A82" s="377"/>
      <c r="B82" s="377"/>
      <c r="C82" s="377"/>
      <c r="D82" s="377"/>
      <c r="E82" s="377"/>
      <c r="F82" s="377"/>
      <c r="G82" s="377"/>
      <c r="H82" s="377"/>
      <c r="I82" s="379"/>
      <c r="J82" s="113"/>
      <c r="L82" s="262"/>
    </row>
    <row r="83" spans="1:31" s="16" customFormat="1" ht="24" hidden="1" customHeight="1" x14ac:dyDescent="0.3">
      <c r="A83" s="377"/>
      <c r="B83" s="377"/>
      <c r="C83" s="377"/>
      <c r="D83" s="377"/>
      <c r="E83" s="377"/>
      <c r="F83" s="377"/>
      <c r="G83" s="377"/>
      <c r="H83" s="377"/>
      <c r="I83" s="379"/>
      <c r="J83" s="113"/>
      <c r="L83" s="262"/>
    </row>
    <row r="84" spans="1:31" s="16" customFormat="1" ht="24" hidden="1" customHeight="1" x14ac:dyDescent="0.3">
      <c r="A84" s="377"/>
      <c r="B84" s="377"/>
      <c r="C84" s="377"/>
      <c r="D84" s="377"/>
      <c r="E84" s="377"/>
      <c r="F84" s="377"/>
      <c r="G84" s="377"/>
      <c r="H84" s="377"/>
      <c r="I84" s="379"/>
      <c r="J84" s="113"/>
      <c r="L84" s="262"/>
    </row>
    <row r="85" spans="1:31" s="16" customFormat="1" ht="24" hidden="1" customHeight="1" x14ac:dyDescent="0.3">
      <c r="A85" s="377"/>
      <c r="B85" s="377"/>
      <c r="C85" s="377"/>
      <c r="D85" s="377"/>
      <c r="E85" s="377"/>
      <c r="F85" s="377"/>
      <c r="G85" s="377"/>
      <c r="H85" s="377"/>
      <c r="I85" s="379"/>
      <c r="J85" s="113"/>
      <c r="L85" s="262"/>
    </row>
    <row r="86" spans="1:31" ht="21" hidden="1" customHeight="1" x14ac:dyDescent="0.3"/>
    <row r="87" spans="1:31" ht="21" customHeight="1" x14ac:dyDescent="0.25">
      <c r="A87" s="106"/>
      <c r="B87" s="7"/>
      <c r="C87" s="307" t="s">
        <v>366</v>
      </c>
      <c r="D87" s="308" t="s">
        <v>367</v>
      </c>
      <c r="E87" s="308" t="s">
        <v>357</v>
      </c>
      <c r="F87" s="308" t="s">
        <v>365</v>
      </c>
      <c r="G87" s="304"/>
      <c r="H87" s="304"/>
      <c r="I87" s="5"/>
      <c r="O87" s="110"/>
      <c r="P87" s="110"/>
      <c r="Q87" s="110"/>
      <c r="R87" s="110"/>
      <c r="S87" s="110"/>
      <c r="T87" s="114"/>
      <c r="U87" s="115"/>
      <c r="V87" s="114"/>
      <c r="W87" s="115"/>
      <c r="X87" s="114"/>
      <c r="Y87" s="115"/>
      <c r="Z87" s="114"/>
      <c r="AA87" s="116"/>
      <c r="AB87" s="114"/>
      <c r="AC87" s="116"/>
      <c r="AD87" s="114"/>
      <c r="AE87" s="116"/>
    </row>
    <row r="88" spans="1:31" ht="21" customHeight="1" x14ac:dyDescent="0.25">
      <c r="A88" s="106"/>
      <c r="B88" s="308" t="s">
        <v>353</v>
      </c>
      <c r="C88" s="7">
        <v>30</v>
      </c>
      <c r="D88" s="8">
        <v>17.5</v>
      </c>
      <c r="E88" s="8"/>
      <c r="F88" s="290"/>
      <c r="G88" s="305"/>
      <c r="H88" s="304"/>
      <c r="I88" s="7"/>
      <c r="O88" s="110"/>
      <c r="P88" s="110"/>
      <c r="Q88" s="110"/>
      <c r="R88" s="110"/>
      <c r="S88" s="110"/>
      <c r="T88" s="117"/>
      <c r="U88" s="116"/>
      <c r="V88" s="114"/>
      <c r="W88" s="116"/>
      <c r="X88" s="114"/>
      <c r="Y88" s="116"/>
      <c r="Z88" s="114"/>
      <c r="AA88" s="116"/>
      <c r="AB88" s="114"/>
      <c r="AC88" s="116"/>
      <c r="AD88" s="114"/>
      <c r="AE88" s="116"/>
    </row>
    <row r="89" spans="1:31" ht="21" customHeight="1" x14ac:dyDescent="0.25">
      <c r="A89" s="106"/>
      <c r="B89" s="308" t="s">
        <v>354</v>
      </c>
      <c r="C89" s="8">
        <v>30</v>
      </c>
      <c r="D89" s="8">
        <v>2.5</v>
      </c>
      <c r="E89" s="8"/>
      <c r="F89" s="290"/>
      <c r="G89" s="304"/>
      <c r="H89" s="304"/>
      <c r="I89" s="7"/>
      <c r="O89" s="110"/>
      <c r="P89" s="110"/>
      <c r="Q89" s="110"/>
      <c r="R89" s="110"/>
      <c r="S89" s="110"/>
      <c r="T89" s="114"/>
      <c r="U89" s="115"/>
      <c r="V89" s="114"/>
      <c r="W89" s="116"/>
      <c r="X89" s="114"/>
      <c r="Y89" s="116"/>
      <c r="Z89" s="114"/>
      <c r="AA89" s="116"/>
      <c r="AB89" s="114"/>
      <c r="AC89" s="116"/>
      <c r="AD89" s="114"/>
      <c r="AE89" s="116"/>
    </row>
    <row r="90" spans="1:31" ht="21" customHeight="1" x14ac:dyDescent="0.25">
      <c r="A90" s="106"/>
      <c r="B90" s="308" t="s">
        <v>355</v>
      </c>
      <c r="C90" s="8">
        <v>30</v>
      </c>
      <c r="D90" s="7"/>
      <c r="E90" s="8"/>
      <c r="F90" s="290"/>
      <c r="G90" s="305"/>
      <c r="H90" s="304"/>
      <c r="I90" s="7"/>
      <c r="O90" s="110"/>
      <c r="P90" s="110"/>
      <c r="Q90" s="110"/>
      <c r="R90" s="110"/>
      <c r="S90" s="110"/>
      <c r="T90" s="114"/>
      <c r="U90" s="116"/>
      <c r="V90" s="114"/>
      <c r="W90" s="116"/>
      <c r="X90" s="114"/>
      <c r="Y90" s="116"/>
      <c r="Z90" s="114"/>
      <c r="AA90" s="116"/>
      <c r="AB90" s="114"/>
      <c r="AC90" s="116"/>
      <c r="AD90" s="114"/>
      <c r="AE90" s="116"/>
    </row>
    <row r="91" spans="1:31" s="90" customFormat="1" ht="21" customHeight="1" x14ac:dyDescent="0.2">
      <c r="A91" s="106"/>
      <c r="B91" s="309" t="s">
        <v>356</v>
      </c>
      <c r="C91" s="8"/>
      <c r="D91" s="8">
        <f>D88+D89-D90</f>
        <v>20</v>
      </c>
      <c r="E91" s="8"/>
      <c r="F91" s="290"/>
      <c r="G91" s="304"/>
      <c r="H91" s="304"/>
      <c r="I91" s="7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</row>
    <row r="92" spans="1:31" ht="21" customHeight="1" x14ac:dyDescent="0.25">
      <c r="A92" s="106"/>
      <c r="B92" s="7"/>
      <c r="C92" s="310" t="s">
        <v>358</v>
      </c>
      <c r="D92" s="310" t="s">
        <v>368</v>
      </c>
      <c r="E92" s="310" t="s">
        <v>369</v>
      </c>
      <c r="F92" s="310" t="s">
        <v>361</v>
      </c>
      <c r="G92" s="310" t="s">
        <v>362</v>
      </c>
      <c r="H92" s="310" t="s">
        <v>363</v>
      </c>
      <c r="I92" s="310" t="s">
        <v>364</v>
      </c>
      <c r="P92" s="111"/>
    </row>
    <row r="93" spans="1:31" ht="21" customHeight="1" x14ac:dyDescent="0.25">
      <c r="A93" s="324"/>
      <c r="B93" s="308" t="s">
        <v>359</v>
      </c>
      <c r="C93" s="306">
        <f>C35</f>
        <v>4005</v>
      </c>
      <c r="D93" s="318">
        <v>156.66999999999999</v>
      </c>
      <c r="E93" s="72">
        <v>22</v>
      </c>
      <c r="F93" s="306">
        <f>J35</f>
        <v>3452.08</v>
      </c>
      <c r="G93" s="306">
        <f>J34+J71</f>
        <v>5624.25</v>
      </c>
      <c r="H93" s="306">
        <f>+I71</f>
        <v>764.68</v>
      </c>
      <c r="I93" s="306">
        <f>+J71</f>
        <v>2172.1700000000005</v>
      </c>
      <c r="P93" s="111"/>
    </row>
    <row r="94" spans="1:31" ht="20.25" customHeight="1" x14ac:dyDescent="0.25">
      <c r="A94" s="324"/>
      <c r="B94" s="308" t="s">
        <v>360</v>
      </c>
      <c r="C94" s="306">
        <f>C93</f>
        <v>4005</v>
      </c>
      <c r="D94" s="62">
        <f>D93</f>
        <v>156.66999999999999</v>
      </c>
      <c r="E94" s="72">
        <v>22</v>
      </c>
      <c r="F94" s="306">
        <f>F93</f>
        <v>3452.08</v>
      </c>
      <c r="G94" s="306">
        <f>+G93</f>
        <v>5624.25</v>
      </c>
      <c r="H94" s="306">
        <f>+H93</f>
        <v>764.68</v>
      </c>
      <c r="I94" s="306">
        <f>+I93</f>
        <v>2172.1700000000005</v>
      </c>
      <c r="J94" s="143"/>
      <c r="L94" s="112"/>
      <c r="N94" s="111"/>
      <c r="P94" s="111"/>
    </row>
    <row r="95" spans="1:31" ht="20.25" customHeight="1" x14ac:dyDescent="0.25">
      <c r="A95" s="324"/>
      <c r="B95" s="369"/>
      <c r="C95" s="367"/>
      <c r="D95" s="63"/>
      <c r="E95" s="55"/>
      <c r="F95" s="367"/>
      <c r="G95" s="367"/>
      <c r="H95" s="367"/>
      <c r="I95" s="367"/>
      <c r="J95" s="143"/>
      <c r="L95" s="112"/>
      <c r="N95" s="111"/>
      <c r="P95" s="111"/>
    </row>
    <row r="96" spans="1:31" ht="20.25" customHeight="1" x14ac:dyDescent="0.25">
      <c r="A96" s="324"/>
      <c r="B96" s="369"/>
      <c r="C96" s="367"/>
      <c r="D96" s="63"/>
      <c r="E96" s="55"/>
      <c r="F96" s="367"/>
      <c r="G96" s="367"/>
      <c r="H96" s="367"/>
      <c r="I96" s="367"/>
      <c r="J96" s="143"/>
      <c r="L96" s="112"/>
      <c r="N96" s="111"/>
      <c r="P96" s="111"/>
    </row>
    <row r="97" spans="1:16" ht="20.25" customHeight="1" x14ac:dyDescent="0.3">
      <c r="A97" s="324"/>
      <c r="C97" s="637" t="s">
        <v>134</v>
      </c>
      <c r="D97" s="638"/>
      <c r="E97" s="368" t="s">
        <v>135</v>
      </c>
      <c r="F97" s="610"/>
      <c r="G97" s="610"/>
      <c r="J97" s="143"/>
      <c r="P97" s="111"/>
    </row>
    <row r="98" spans="1:16" ht="20.25" customHeight="1" x14ac:dyDescent="0.3">
      <c r="A98" s="324"/>
      <c r="C98" s="107"/>
      <c r="E98" s="108" t="s">
        <v>22</v>
      </c>
      <c r="F98" s="108" t="s">
        <v>136</v>
      </c>
      <c r="G98" s="109" t="s">
        <v>137</v>
      </c>
      <c r="J98" s="143"/>
      <c r="P98" s="111"/>
    </row>
    <row r="99" spans="1:16" ht="20.25" customHeight="1" x14ac:dyDescent="0.3">
      <c r="A99" s="324"/>
      <c r="C99" s="604" t="s">
        <v>57</v>
      </c>
      <c r="D99" s="604"/>
      <c r="E99" s="132">
        <f>G43</f>
        <v>6.9000000000000006E-2</v>
      </c>
      <c r="F99" s="96">
        <f>E43</f>
        <v>3452.08</v>
      </c>
      <c r="G99" s="133">
        <f>ROUND(F99*E99,2)</f>
        <v>238.19</v>
      </c>
      <c r="J99" s="143"/>
      <c r="P99" s="111"/>
    </row>
    <row r="100" spans="1:16" ht="20.25" customHeight="1" x14ac:dyDescent="0.3">
      <c r="A100" s="324"/>
      <c r="C100" s="604" t="s">
        <v>58</v>
      </c>
      <c r="D100" s="604"/>
      <c r="E100" s="132">
        <f>G44</f>
        <v>4.0000000000000001E-3</v>
      </c>
      <c r="F100" s="96">
        <f>E44</f>
        <v>3452.08</v>
      </c>
      <c r="G100" s="133">
        <f t="shared" ref="G100:G102" si="3">ROUND(F100*E100,2)</f>
        <v>13.81</v>
      </c>
      <c r="J100" s="143"/>
      <c r="P100" s="111"/>
    </row>
    <row r="101" spans="1:16" ht="20.25" customHeight="1" x14ac:dyDescent="0.3">
      <c r="A101" s="324"/>
      <c r="C101" s="604" t="s">
        <v>59</v>
      </c>
      <c r="D101" s="604"/>
      <c r="E101" s="132">
        <f>G45</f>
        <v>4.0099999999999997E-2</v>
      </c>
      <c r="F101" s="96">
        <f>E45</f>
        <v>3452.08</v>
      </c>
      <c r="G101" s="133">
        <f t="shared" si="3"/>
        <v>138.43</v>
      </c>
      <c r="J101" s="143"/>
      <c r="P101" s="111"/>
    </row>
    <row r="102" spans="1:16" ht="20.25" customHeight="1" x14ac:dyDescent="0.3">
      <c r="A102" s="324"/>
      <c r="C102" s="604" t="s">
        <v>60</v>
      </c>
      <c r="D102" s="604"/>
      <c r="E102" s="132">
        <f>G46</f>
        <v>9.8600000000000007E-2</v>
      </c>
      <c r="F102" s="96">
        <f>E46</f>
        <v>0</v>
      </c>
      <c r="G102" s="133">
        <f t="shared" si="3"/>
        <v>0</v>
      </c>
      <c r="J102" s="143"/>
      <c r="P102" s="111"/>
    </row>
    <row r="103" spans="1:16" ht="20.25" customHeight="1" x14ac:dyDescent="0.3">
      <c r="A103" s="324"/>
      <c r="B103" s="11"/>
      <c r="C103" s="633" t="s">
        <v>138</v>
      </c>
      <c r="D103" s="633"/>
      <c r="E103" s="372"/>
      <c r="F103" s="373"/>
      <c r="G103" s="134">
        <f>SUM(G99:G102)</f>
        <v>390.43</v>
      </c>
      <c r="H103" s="15"/>
      <c r="I103" s="5"/>
      <c r="J103" s="143"/>
      <c r="P103" s="111"/>
    </row>
    <row r="104" spans="1:16" ht="20.25" customHeight="1" x14ac:dyDescent="0.25">
      <c r="A104" s="324"/>
      <c r="B104" s="135"/>
      <c r="C104" s="539" t="s">
        <v>139</v>
      </c>
      <c r="D104" s="539"/>
      <c r="E104" s="374"/>
      <c r="F104" s="375"/>
      <c r="G104" s="376">
        <f xml:space="preserve"> ROUND(IF(G103/F100&gt;0.1131,0.1131,G103/F100),4)</f>
        <v>0.11310000000000001</v>
      </c>
      <c r="H104" s="111"/>
      <c r="I104" s="111"/>
      <c r="J104" s="143"/>
      <c r="P104" s="111"/>
    </row>
    <row r="105" spans="1:16" ht="20.25" customHeight="1" x14ac:dyDescent="0.25">
      <c r="A105" s="324"/>
      <c r="B105" s="135"/>
      <c r="C105" s="135"/>
      <c r="D105" s="135"/>
      <c r="E105" s="371"/>
      <c r="F105" s="370"/>
      <c r="G105" s="325"/>
      <c r="H105" s="111"/>
      <c r="I105" s="111"/>
      <c r="J105" s="143"/>
      <c r="P105" s="111"/>
    </row>
    <row r="106" spans="1:16" ht="22.9" customHeight="1" x14ac:dyDescent="0.25">
      <c r="A106" s="624" t="s">
        <v>140</v>
      </c>
      <c r="B106" s="624"/>
      <c r="C106" s="624"/>
      <c r="D106" s="624"/>
      <c r="E106" s="624"/>
      <c r="F106" s="624"/>
      <c r="G106" s="624"/>
      <c r="H106" s="624"/>
      <c r="I106" s="624"/>
      <c r="J106" s="624"/>
      <c r="L106" s="112"/>
      <c r="N106" s="111"/>
      <c r="P106" s="111"/>
    </row>
    <row r="107" spans="1:16" ht="23.25" hidden="1" customHeight="1" x14ac:dyDescent="0.25">
      <c r="A107" s="601" t="s">
        <v>173</v>
      </c>
      <c r="B107" s="602"/>
      <c r="C107" s="602"/>
      <c r="D107" s="603"/>
      <c r="E107" s="342">
        <f>IF('MASQUE DE SAISIE '!G9&lt;50,IF('MASQUE DE SAISIE '!G15=1,IF(J35&gt;C35,C35*111.5%,J35*111.5%),IF(J34&gt;C35,J34*111.5%,J34*111.5%)),0)</f>
        <v>0</v>
      </c>
      <c r="F107" s="595" t="s">
        <v>503</v>
      </c>
      <c r="G107" s="596"/>
      <c r="H107" s="343">
        <f>'TABLE DES TAUX 2026'!D26</f>
        <v>1E-3</v>
      </c>
      <c r="I107" s="345">
        <f t="shared" ref="I107:I116" si="4">ROUND(E107*H107,2)</f>
        <v>0</v>
      </c>
      <c r="L107" s="112"/>
      <c r="N107" s="111"/>
      <c r="P107" s="111"/>
    </row>
    <row r="108" spans="1:16" ht="23.25" customHeight="1" x14ac:dyDescent="0.25">
      <c r="A108" s="601" t="s">
        <v>174</v>
      </c>
      <c r="B108" s="602"/>
      <c r="C108" s="602"/>
      <c r="D108" s="603"/>
      <c r="E108" s="344">
        <f>IF('MASQUE DE SAISIE '!G9&gt;=50,IF('MASQUE DE SAISIE '!G15=1,J35*111.5%,J34*111.5%),0)</f>
        <v>3849.0691999999999</v>
      </c>
      <c r="F108" s="595" t="s">
        <v>176</v>
      </c>
      <c r="G108" s="596"/>
      <c r="H108" s="343">
        <f>'TABLE DES TAUX 2026'!D27</f>
        <v>5.0000000000000001E-3</v>
      </c>
      <c r="I108" s="345">
        <f t="shared" si="4"/>
        <v>19.25</v>
      </c>
      <c r="L108" s="112"/>
      <c r="N108" s="111"/>
      <c r="P108" s="111"/>
    </row>
    <row r="109" spans="1:16" ht="23.25" customHeight="1" x14ac:dyDescent="0.25">
      <c r="A109" s="601" t="s">
        <v>175</v>
      </c>
      <c r="B109" s="602"/>
      <c r="C109" s="602"/>
      <c r="D109" s="603"/>
      <c r="E109" s="346">
        <f>IF('MASQUE DE SAISIE '!G9&gt;=11,IF('MASQUE DE SAISIE '!G15=1,'BP CORRECTION  '!J35*111.5%,'BP CORRECTION  '!J34*111.5%),0)</f>
        <v>3849.0691999999999</v>
      </c>
      <c r="F109" s="595" t="s">
        <v>176</v>
      </c>
      <c r="G109" s="596"/>
      <c r="H109" s="343">
        <f>'MASQUE DE SAISIE '!H22</f>
        <v>3.2000000000000001E-2</v>
      </c>
      <c r="I109" s="345">
        <f t="shared" si="4"/>
        <v>123.17</v>
      </c>
      <c r="L109" s="112"/>
      <c r="N109" s="111"/>
      <c r="P109" s="111"/>
    </row>
    <row r="110" spans="1:16" ht="23.25" customHeight="1" x14ac:dyDescent="0.25">
      <c r="A110" s="601" t="s">
        <v>177</v>
      </c>
      <c r="B110" s="602"/>
      <c r="C110" s="602"/>
      <c r="D110" s="603"/>
      <c r="E110" s="346">
        <f>IF('MASQUE DE SAISIE '!G15=1,J35,J34)</f>
        <v>3452.08</v>
      </c>
      <c r="F110" s="595"/>
      <c r="G110" s="596"/>
      <c r="H110" s="343">
        <v>3.0000000000000001E-3</v>
      </c>
      <c r="I110" s="345">
        <f t="shared" si="4"/>
        <v>10.36</v>
      </c>
      <c r="L110" s="112"/>
      <c r="N110" s="111"/>
      <c r="P110" s="111"/>
    </row>
    <row r="111" spans="1:16" s="102" customFormat="1" ht="22.9" customHeight="1" x14ac:dyDescent="0.25">
      <c r="A111" s="601" t="s">
        <v>9</v>
      </c>
      <c r="B111" s="602"/>
      <c r="C111" s="602"/>
      <c r="D111" s="603"/>
      <c r="E111" s="346">
        <f>J70+J40</f>
        <v>101.78</v>
      </c>
      <c r="F111" s="595" t="s">
        <v>461</v>
      </c>
      <c r="G111" s="596"/>
      <c r="H111" s="343">
        <v>0.08</v>
      </c>
      <c r="I111" s="345">
        <f t="shared" si="4"/>
        <v>8.14</v>
      </c>
      <c r="J111" s="144"/>
    </row>
    <row r="112" spans="1:16" ht="22.9" customHeight="1" x14ac:dyDescent="0.25">
      <c r="A112" s="601" t="s">
        <v>11</v>
      </c>
      <c r="B112" s="602"/>
      <c r="C112" s="602"/>
      <c r="D112" s="603"/>
      <c r="E112" s="346">
        <f>IF('MASQUE DE SAISIE '!G15=1,J35,J34)</f>
        <v>3452.08</v>
      </c>
      <c r="F112" s="595" t="s">
        <v>311</v>
      </c>
      <c r="G112" s="596"/>
      <c r="H112" s="399">
        <f>0.016%</f>
        <v>1.6000000000000001E-4</v>
      </c>
      <c r="I112" s="345">
        <f t="shared" si="4"/>
        <v>0.55000000000000004</v>
      </c>
    </row>
    <row r="113" spans="1:12" ht="22.9" customHeight="1" x14ac:dyDescent="0.25">
      <c r="A113" s="601" t="s">
        <v>15</v>
      </c>
      <c r="B113" s="602"/>
      <c r="C113" s="602"/>
      <c r="D113" s="603"/>
      <c r="E113" s="346">
        <f>IF('MASQUE DE SAISIE '!G15=1,J35*111.5%,J34*111.5%)</f>
        <v>3849.0691999999999</v>
      </c>
      <c r="F113" s="595" t="s">
        <v>504</v>
      </c>
      <c r="G113" s="596"/>
      <c r="H113" s="343">
        <f>IF(B8&lt;=10,0.55%,1%)</f>
        <v>0.01</v>
      </c>
      <c r="I113" s="345">
        <f t="shared" si="4"/>
        <v>38.49</v>
      </c>
    </row>
    <row r="114" spans="1:12" ht="22.9" customHeight="1" x14ac:dyDescent="0.25">
      <c r="A114" s="601" t="s">
        <v>14</v>
      </c>
      <c r="B114" s="602"/>
      <c r="C114" s="602"/>
      <c r="D114" s="603"/>
      <c r="E114" s="346">
        <f>IF('MASQUE DE SAISIE '!G15=1,J35*120%,'BP CORRECTION  '!J34*120%)</f>
        <v>4142.4960000000001</v>
      </c>
      <c r="F114" s="595" t="s">
        <v>505</v>
      </c>
      <c r="G114" s="596"/>
      <c r="H114" s="343">
        <f>IF('MASQUE DE SAISIE '!G9&lt;11,0.35%,IF('MASQUE DE SAISIE '!G9&lt;300,0.2%,0))</f>
        <v>2E-3</v>
      </c>
      <c r="I114" s="345">
        <f t="shared" si="4"/>
        <v>8.2799999999999994</v>
      </c>
    </row>
    <row r="115" spans="1:12" ht="26.25" customHeight="1" x14ac:dyDescent="0.25">
      <c r="A115" s="601" t="s">
        <v>16</v>
      </c>
      <c r="B115" s="602"/>
      <c r="C115" s="602"/>
      <c r="D115" s="603"/>
      <c r="E115" s="346">
        <f>+E116</f>
        <v>3849.07</v>
      </c>
      <c r="F115" s="595" t="s">
        <v>506</v>
      </c>
      <c r="G115" s="596"/>
      <c r="H115" s="343">
        <v>6.7999999999999996E-3</v>
      </c>
      <c r="I115" s="345">
        <f>ROUND(E115*H115,0)</f>
        <v>26</v>
      </c>
    </row>
    <row r="116" spans="1:12" s="102" customFormat="1" ht="22.9" customHeight="1" x14ac:dyDescent="0.25">
      <c r="A116" s="601" t="s">
        <v>12</v>
      </c>
      <c r="B116" s="602"/>
      <c r="C116" s="602"/>
      <c r="D116" s="603"/>
      <c r="E116" s="346">
        <f>ROUND(IF('MASQUE DE SAISIE '!G9&lt;50,0,IF('MASQUE DE SAISIE '!G15=1,'BP CORRECTION  '!J35*111.5%,'BP CORRECTION  '!J34*111.5%)),2)</f>
        <v>3849.07</v>
      </c>
      <c r="F116" s="595" t="s">
        <v>506</v>
      </c>
      <c r="G116" s="596"/>
      <c r="H116" s="343">
        <v>4.4999999999999997E-3</v>
      </c>
      <c r="I116" s="345">
        <f t="shared" si="4"/>
        <v>17.32</v>
      </c>
      <c r="J116" s="144"/>
    </row>
    <row r="117" spans="1:12" ht="31.9" customHeight="1" x14ac:dyDescent="0.25">
      <c r="A117" s="593" t="s">
        <v>67</v>
      </c>
      <c r="B117" s="593"/>
      <c r="C117" s="593"/>
      <c r="D117" s="593"/>
      <c r="E117" s="594"/>
      <c r="F117" s="594"/>
      <c r="G117" s="594"/>
      <c r="H117" s="594"/>
      <c r="I117" s="398">
        <f>SUM(I107:I116)</f>
        <v>251.56000000000003</v>
      </c>
      <c r="J117" s="1" t="s">
        <v>496</v>
      </c>
      <c r="K117" s="112"/>
      <c r="L117" s="112"/>
    </row>
    <row r="118" spans="1:12" ht="45" customHeight="1" x14ac:dyDescent="0.25">
      <c r="A118" s="321"/>
      <c r="B118" s="321"/>
      <c r="C118" s="321"/>
      <c r="D118" s="321"/>
      <c r="E118" s="321"/>
      <c r="F118" s="322"/>
      <c r="G118" s="322"/>
      <c r="H118" s="323"/>
      <c r="I118" s="1"/>
    </row>
    <row r="119" spans="1:12" ht="45" hidden="1" customHeight="1" x14ac:dyDescent="0.25">
      <c r="A119" s="321"/>
      <c r="B119" s="321"/>
      <c r="C119" s="321"/>
      <c r="D119" s="321"/>
      <c r="E119" s="321"/>
      <c r="F119" s="322"/>
      <c r="G119" s="322"/>
      <c r="H119" s="323"/>
      <c r="I119" s="1"/>
    </row>
    <row r="120" spans="1:12" ht="45" hidden="1" customHeight="1" x14ac:dyDescent="0.25">
      <c r="A120" s="321"/>
      <c r="B120" s="321"/>
      <c r="C120" s="321"/>
      <c r="D120" s="321"/>
      <c r="E120" s="321"/>
      <c r="F120" s="322"/>
      <c r="G120" s="322"/>
      <c r="H120" s="323"/>
      <c r="I120" s="1"/>
    </row>
    <row r="121" spans="1:12" ht="45" hidden="1" customHeight="1" x14ac:dyDescent="0.25">
      <c r="A121" s="321"/>
      <c r="B121" s="321"/>
      <c r="C121" s="321"/>
      <c r="D121" s="321"/>
      <c r="E121" s="321"/>
      <c r="F121" s="322"/>
      <c r="G121" s="322"/>
      <c r="H121" s="323"/>
      <c r="I121" s="1"/>
    </row>
    <row r="122" spans="1:12" ht="45" hidden="1" customHeight="1" x14ac:dyDescent="0.25">
      <c r="A122" s="321"/>
      <c r="B122" s="321"/>
      <c r="C122" s="321"/>
      <c r="D122" s="321"/>
      <c r="E122" s="321"/>
      <c r="F122" s="322"/>
      <c r="G122" s="322"/>
      <c r="H122" s="323"/>
      <c r="I122" s="1"/>
    </row>
    <row r="123" spans="1:12" ht="45" hidden="1" customHeight="1" x14ac:dyDescent="0.25">
      <c r="A123" s="321"/>
      <c r="B123" s="321"/>
      <c r="C123" s="321"/>
      <c r="D123" s="321"/>
      <c r="E123" s="321"/>
      <c r="F123" s="322"/>
      <c r="G123" s="322"/>
      <c r="H123" s="323"/>
      <c r="I123" s="1"/>
    </row>
    <row r="124" spans="1:12" ht="163.9" customHeight="1" x14ac:dyDescent="0.3"/>
    <row r="125" spans="1:12" ht="0.6" customHeight="1" x14ac:dyDescent="0.3"/>
    <row r="126" spans="1:12" s="5" customFormat="1" ht="30.75" customHeight="1" x14ac:dyDescent="0.25">
      <c r="B126" s="7"/>
      <c r="C126" s="7"/>
      <c r="D126" s="7"/>
      <c r="E126" s="7"/>
      <c r="F126" s="7"/>
      <c r="G126" s="7"/>
      <c r="H126" s="7"/>
      <c r="I126" s="7"/>
      <c r="J126" s="289"/>
      <c r="K126" s="289"/>
    </row>
    <row r="127" spans="1:12" s="5" customFormat="1" ht="15" x14ac:dyDescent="0.25">
      <c r="J127" s="7"/>
    </row>
    <row r="128" spans="1:12" s="5" customFormat="1" x14ac:dyDescent="0.3">
      <c r="B128" s="11"/>
      <c r="C128" s="11"/>
      <c r="F128" s="15"/>
      <c r="G128" s="15"/>
      <c r="H128" s="15"/>
      <c r="J128" s="7"/>
    </row>
    <row r="129" spans="2:10" s="5" customFormat="1" x14ac:dyDescent="0.3">
      <c r="B129" s="11"/>
      <c r="C129" s="11"/>
      <c r="F129" s="15"/>
      <c r="G129" s="15"/>
      <c r="H129" s="15"/>
      <c r="J129" s="7"/>
    </row>
    <row r="130" spans="2:10" s="5" customFormat="1" x14ac:dyDescent="0.3">
      <c r="B130" s="11"/>
      <c r="C130" s="11"/>
      <c r="F130" s="15"/>
      <c r="G130" s="15"/>
      <c r="H130" s="15"/>
      <c r="J130" s="7"/>
    </row>
    <row r="131" spans="2:10" s="5" customFormat="1" x14ac:dyDescent="0.3">
      <c r="B131" s="11"/>
      <c r="C131" s="11"/>
      <c r="F131" s="15"/>
      <c r="G131" s="15"/>
      <c r="H131" s="15"/>
      <c r="J131" s="7"/>
    </row>
    <row r="134" spans="2:10" x14ac:dyDescent="0.3">
      <c r="C134" s="112"/>
    </row>
    <row r="135" spans="2:10" x14ac:dyDescent="0.3">
      <c r="C135" s="7"/>
      <c r="E135" s="625"/>
      <c r="F135" s="625"/>
      <c r="G135" s="625"/>
    </row>
    <row r="136" spans="2:10" x14ac:dyDescent="0.3">
      <c r="C136" s="396"/>
      <c r="D136" s="625"/>
      <c r="E136" s="625"/>
      <c r="F136" s="5"/>
    </row>
  </sheetData>
  <mergeCells count="160">
    <mergeCell ref="A63:D63"/>
    <mergeCell ref="A64:D64"/>
    <mergeCell ref="E67:F67"/>
    <mergeCell ref="E68:F68"/>
    <mergeCell ref="E50:F50"/>
    <mergeCell ref="E51:F51"/>
    <mergeCell ref="E53:F53"/>
    <mergeCell ref="E54:F54"/>
    <mergeCell ref="E55:F55"/>
    <mergeCell ref="E56:F56"/>
    <mergeCell ref="E58:F58"/>
    <mergeCell ref="E57:F57"/>
    <mergeCell ref="E61:F61"/>
    <mergeCell ref="C97:D97"/>
    <mergeCell ref="E38:F38"/>
    <mergeCell ref="E40:F40"/>
    <mergeCell ref="E41:F41"/>
    <mergeCell ref="E42:F42"/>
    <mergeCell ref="E43:F43"/>
    <mergeCell ref="E44:F44"/>
    <mergeCell ref="E45:F45"/>
    <mergeCell ref="E47:F47"/>
    <mergeCell ref="E48:F48"/>
    <mergeCell ref="E39:F39"/>
    <mergeCell ref="E49:F49"/>
    <mergeCell ref="E46:F46"/>
    <mergeCell ref="A52:D52"/>
    <mergeCell ref="E52:F52"/>
    <mergeCell ref="E65:F65"/>
    <mergeCell ref="E59:F59"/>
    <mergeCell ref="E60:F60"/>
    <mergeCell ref="A69:D69"/>
    <mergeCell ref="E69:F69"/>
    <mergeCell ref="E64:F64"/>
    <mergeCell ref="E66:F66"/>
    <mergeCell ref="A61:D61"/>
    <mergeCell ref="A62:D62"/>
    <mergeCell ref="D136:E136"/>
    <mergeCell ref="E135:G135"/>
    <mergeCell ref="B6:D6"/>
    <mergeCell ref="A22:F22"/>
    <mergeCell ref="F112:G112"/>
    <mergeCell ref="A70:D70"/>
    <mergeCell ref="A76:H76"/>
    <mergeCell ref="A77:H77"/>
    <mergeCell ref="A71:H71"/>
    <mergeCell ref="A74:H74"/>
    <mergeCell ref="A75:H75"/>
    <mergeCell ref="A107:D107"/>
    <mergeCell ref="A108:D108"/>
    <mergeCell ref="A109:D109"/>
    <mergeCell ref="A110:D110"/>
    <mergeCell ref="A111:D111"/>
    <mergeCell ref="A112:D112"/>
    <mergeCell ref="C100:D100"/>
    <mergeCell ref="C101:D101"/>
    <mergeCell ref="C102:D102"/>
    <mergeCell ref="C103:D103"/>
    <mergeCell ref="G79:H79"/>
    <mergeCell ref="A78:D79"/>
    <mergeCell ref="C104:D104"/>
    <mergeCell ref="F97:G97"/>
    <mergeCell ref="F107:G107"/>
    <mergeCell ref="F108:G108"/>
    <mergeCell ref="A49:D49"/>
    <mergeCell ref="A50:D50"/>
    <mergeCell ref="A51:D51"/>
    <mergeCell ref="A53:D53"/>
    <mergeCell ref="A54:D54"/>
    <mergeCell ref="A55:D55"/>
    <mergeCell ref="A56:D56"/>
    <mergeCell ref="A58:D58"/>
    <mergeCell ref="A60:D60"/>
    <mergeCell ref="A57:D57"/>
    <mergeCell ref="A72:H72"/>
    <mergeCell ref="A73:H73"/>
    <mergeCell ref="A59:D59"/>
    <mergeCell ref="E62:F62"/>
    <mergeCell ref="E63:F63"/>
    <mergeCell ref="A65:D65"/>
    <mergeCell ref="A66:D66"/>
    <mergeCell ref="A67:D67"/>
    <mergeCell ref="A68:D68"/>
    <mergeCell ref="E70:F70"/>
    <mergeCell ref="A106:J106"/>
    <mergeCell ref="A117:H117"/>
    <mergeCell ref="F113:G113"/>
    <mergeCell ref="F114:G114"/>
    <mergeCell ref="F116:G116"/>
    <mergeCell ref="F115:G115"/>
    <mergeCell ref="M45:O45"/>
    <mergeCell ref="M46:N46"/>
    <mergeCell ref="A45:D45"/>
    <mergeCell ref="A46:D46"/>
    <mergeCell ref="A47:D47"/>
    <mergeCell ref="A48:D48"/>
    <mergeCell ref="A113:D113"/>
    <mergeCell ref="A114:D114"/>
    <mergeCell ref="A115:D115"/>
    <mergeCell ref="A116:D116"/>
    <mergeCell ref="F111:G111"/>
    <mergeCell ref="F110:G110"/>
    <mergeCell ref="F109:G109"/>
    <mergeCell ref="C99:D99"/>
    <mergeCell ref="A80:H80"/>
    <mergeCell ref="A81:H81"/>
    <mergeCell ref="E78:F78"/>
    <mergeCell ref="G78:H78"/>
    <mergeCell ref="E79:F79"/>
    <mergeCell ref="L41:L42"/>
    <mergeCell ref="A41:D41"/>
    <mergeCell ref="A42:D42"/>
    <mergeCell ref="A43:D43"/>
    <mergeCell ref="A44:D44"/>
    <mergeCell ref="E36:F36"/>
    <mergeCell ref="A31:F31"/>
    <mergeCell ref="A32:F32"/>
    <mergeCell ref="A33:F33"/>
    <mergeCell ref="A34:F34"/>
    <mergeCell ref="A35:B35"/>
    <mergeCell ref="D35:I35"/>
    <mergeCell ref="A37:D37"/>
    <mergeCell ref="A36:D36"/>
    <mergeCell ref="A38:D38"/>
    <mergeCell ref="A39:D39"/>
    <mergeCell ref="A40:D40"/>
    <mergeCell ref="A23:F23"/>
    <mergeCell ref="A24:F24"/>
    <mergeCell ref="A25:F25"/>
    <mergeCell ref="A28:F28"/>
    <mergeCell ref="A29:F29"/>
    <mergeCell ref="A30:F30"/>
    <mergeCell ref="A27:F27"/>
    <mergeCell ref="A26:F26"/>
    <mergeCell ref="A16:F16"/>
    <mergeCell ref="A17:F17"/>
    <mergeCell ref="A18:F18"/>
    <mergeCell ref="A19:F19"/>
    <mergeCell ref="A20:F20"/>
    <mergeCell ref="A21:F21"/>
    <mergeCell ref="B10:D10"/>
    <mergeCell ref="A11:F11"/>
    <mergeCell ref="A12:F12"/>
    <mergeCell ref="A13:F13"/>
    <mergeCell ref="A14:F14"/>
    <mergeCell ref="A15:F15"/>
    <mergeCell ref="A1:J1"/>
    <mergeCell ref="A2:D2"/>
    <mergeCell ref="F2:J2"/>
    <mergeCell ref="B7:D7"/>
    <mergeCell ref="G7:J7"/>
    <mergeCell ref="B8:D8"/>
    <mergeCell ref="G8:J8"/>
    <mergeCell ref="F9:G9"/>
    <mergeCell ref="B3:D3"/>
    <mergeCell ref="G3:J3"/>
    <mergeCell ref="A4:A5"/>
    <mergeCell ref="B4:D5"/>
    <mergeCell ref="G4:J4"/>
    <mergeCell ref="G5:H5"/>
  </mergeCells>
  <dataValidations count="1">
    <dataValidation operator="equal" allowBlank="1" showErrorMessage="1" errorTitle="Smic minimum" error="attention tatal brut au minimum égal au smic pour 151,67 h" sqref="J34" xr:uid="{E4CDE5E8-E1B7-46C5-900D-46D377CB2CA1}">
      <formula1>0</formula1>
      <formula2>0</formula2>
    </dataValidation>
  </dataValidations>
  <printOptions horizontalCentered="1" verticalCentered="1" headings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A660-E5CF-4C53-8371-0C26B1336A18}">
  <sheetPr codeName="Feuil11"/>
  <dimension ref="A2:P280"/>
  <sheetViews>
    <sheetView topLeftCell="A175" workbookViewId="0">
      <selection activeCell="E49" sqref="E49"/>
    </sheetView>
  </sheetViews>
  <sheetFormatPr baseColWidth="10" defaultRowHeight="15" x14ac:dyDescent="0.25"/>
  <cols>
    <col min="1" max="1" width="6.28515625" customWidth="1"/>
    <col min="2" max="2" width="13" customWidth="1"/>
    <col min="3" max="3" width="10.140625" customWidth="1"/>
    <col min="4" max="4" width="34" customWidth="1"/>
    <col min="5" max="5" width="13" customWidth="1"/>
    <col min="6" max="6" width="11" customWidth="1"/>
    <col min="7" max="7" width="14.7109375" customWidth="1"/>
    <col min="8" max="8" width="16.42578125" customWidth="1"/>
    <col min="10" max="10" width="11.140625" customWidth="1"/>
    <col min="11" max="11" width="12.7109375" customWidth="1"/>
    <col min="12" max="14" width="16.28515625" customWidth="1"/>
  </cols>
  <sheetData>
    <row r="2" spans="1:12" s="5" customFormat="1" x14ac:dyDescent="0.25">
      <c r="A2" s="179" t="s">
        <v>274</v>
      </c>
      <c r="C2" s="317" t="s">
        <v>5</v>
      </c>
      <c r="D2" s="317"/>
      <c r="E2" s="380">
        <f>'JUSTIFICATION DES BASES TRAV'!E2</f>
        <v>3315.46</v>
      </c>
    </row>
    <row r="3" spans="1:12" s="5" customFormat="1" hidden="1" x14ac:dyDescent="0.25">
      <c r="B3" s="179"/>
      <c r="C3" s="317" t="s">
        <v>314</v>
      </c>
      <c r="D3" s="317"/>
      <c r="E3" s="380">
        <f>'JUSTIFICATION DES BASES TRAV'!E3</f>
        <v>0</v>
      </c>
    </row>
    <row r="4" spans="1:12" s="5" customFormat="1" hidden="1" x14ac:dyDescent="0.25">
      <c r="B4" s="179"/>
      <c r="C4" s="317" t="s">
        <v>313</v>
      </c>
      <c r="D4" s="317"/>
      <c r="E4" s="380">
        <f>'JUSTIFICATION DES BASES TRAV'!E4</f>
        <v>0</v>
      </c>
    </row>
    <row r="5" spans="1:12" s="5" customFormat="1" x14ac:dyDescent="0.25">
      <c r="C5" s="317" t="s">
        <v>374</v>
      </c>
      <c r="D5" s="317"/>
      <c r="E5" s="380">
        <f>'JUSTIFICATION DES BASES TRAV'!E5</f>
        <v>136.62</v>
      </c>
    </row>
    <row r="6" spans="1:12" s="5" customFormat="1" hidden="1" x14ac:dyDescent="0.25">
      <c r="C6" s="317" t="s">
        <v>38</v>
      </c>
      <c r="D6" s="317"/>
      <c r="E6" s="380">
        <f>'JUSTIFICATION DES BASES TRAV'!E6</f>
        <v>0</v>
      </c>
    </row>
    <row r="7" spans="1:12" s="5" customFormat="1" hidden="1" x14ac:dyDescent="0.25">
      <c r="C7" s="317" t="s">
        <v>0</v>
      </c>
      <c r="D7" s="317"/>
      <c r="E7" s="380">
        <f>'JUSTIFICATION DES BASES TRAV'!E7</f>
        <v>0</v>
      </c>
      <c r="F7" s="5" t="s">
        <v>462</v>
      </c>
    </row>
    <row r="8" spans="1:12" s="5" customFormat="1" hidden="1" x14ac:dyDescent="0.25">
      <c r="C8" s="317" t="s">
        <v>0</v>
      </c>
      <c r="D8" s="317"/>
      <c r="E8" s="380">
        <f>'JUSTIFICATION DES BASES TRAV'!E8</f>
        <v>0</v>
      </c>
      <c r="F8" s="5" t="s">
        <v>276</v>
      </c>
      <c r="H8" s="181"/>
    </row>
    <row r="9" spans="1:12" s="5" customFormat="1" hidden="1" x14ac:dyDescent="0.25">
      <c r="C9" s="317" t="s">
        <v>391</v>
      </c>
      <c r="D9" s="317"/>
      <c r="E9" s="380">
        <f>'JUSTIFICATION DES BASES TRAV'!E9</f>
        <v>0</v>
      </c>
      <c r="J9" s="179"/>
      <c r="L9" s="381"/>
    </row>
    <row r="10" spans="1:12" s="5" customFormat="1" hidden="1" x14ac:dyDescent="0.25">
      <c r="C10" s="317" t="s">
        <v>318</v>
      </c>
      <c r="D10" s="317"/>
      <c r="E10" s="380">
        <f>'JUSTIFICATION DES BASES TRAV'!E10</f>
        <v>0</v>
      </c>
      <c r="H10" s="181"/>
    </row>
    <row r="11" spans="1:12" s="5" customFormat="1" hidden="1" x14ac:dyDescent="0.25">
      <c r="C11" s="317" t="s">
        <v>318</v>
      </c>
      <c r="D11" s="317"/>
      <c r="E11" s="380">
        <f>'JUSTIFICATION DES BASES TRAV'!E11</f>
        <v>0</v>
      </c>
      <c r="H11" s="181"/>
    </row>
    <row r="12" spans="1:12" s="5" customFormat="1" hidden="1" x14ac:dyDescent="0.25">
      <c r="C12" s="317" t="s">
        <v>300</v>
      </c>
      <c r="D12" s="317"/>
      <c r="E12" s="380">
        <f>'JUSTIFICATION DES BASES TRAV'!E12</f>
        <v>0</v>
      </c>
      <c r="H12" s="181"/>
    </row>
    <row r="13" spans="1:12" s="5" customFormat="1" x14ac:dyDescent="0.25">
      <c r="C13" s="317" t="s">
        <v>277</v>
      </c>
      <c r="D13" s="317"/>
      <c r="E13" s="380">
        <f>'JUSTIFICATION DES BASES TRAV'!E13</f>
        <v>3452.08</v>
      </c>
      <c r="H13" s="181"/>
    </row>
    <row r="14" spans="1:12" s="5" customFormat="1" hidden="1" x14ac:dyDescent="0.25">
      <c r="C14" s="317" t="s">
        <v>219</v>
      </c>
      <c r="D14" s="317"/>
      <c r="E14" s="380">
        <f>'JUSTIFICATION DES BASES TRAV'!E14</f>
        <v>0</v>
      </c>
      <c r="H14" s="180"/>
    </row>
    <row r="15" spans="1:12" s="5" customFormat="1" hidden="1" x14ac:dyDescent="0.25">
      <c r="C15" s="317" t="s">
        <v>372</v>
      </c>
      <c r="D15" s="317"/>
      <c r="E15" s="380">
        <f>'JUSTIFICATION DES BASES TRAV'!E15</f>
        <v>0</v>
      </c>
      <c r="H15" s="181"/>
    </row>
    <row r="16" spans="1:12" s="5" customFormat="1" x14ac:dyDescent="0.25">
      <c r="C16" s="317" t="s">
        <v>278</v>
      </c>
      <c r="D16" s="317"/>
      <c r="E16" s="380">
        <f>'JUSTIFICATION DES BASES TRAV'!E16</f>
        <v>-764.68</v>
      </c>
    </row>
    <row r="17" spans="1:6" s="5" customFormat="1" ht="14.45" customHeight="1" x14ac:dyDescent="0.25">
      <c r="C17" s="706" t="s">
        <v>274</v>
      </c>
      <c r="D17" s="706"/>
      <c r="E17" s="382">
        <f>SUM(E13:E16)</f>
        <v>2687.4</v>
      </c>
    </row>
    <row r="18" spans="1:6" s="5" customFormat="1" x14ac:dyDescent="0.25"/>
    <row r="19" spans="1:6" s="5" customFormat="1" x14ac:dyDescent="0.25"/>
    <row r="20" spans="1:6" s="5" customFormat="1" x14ac:dyDescent="0.25">
      <c r="A20" s="179" t="s">
        <v>285</v>
      </c>
      <c r="C20" s="317" t="s">
        <v>286</v>
      </c>
      <c r="D20" s="317"/>
      <c r="E20" s="380">
        <f>'JUSTIFICATION DES BASES TRAV'!L2</f>
        <v>3452.08</v>
      </c>
    </row>
    <row r="21" spans="1:6" s="5" customFormat="1" x14ac:dyDescent="0.25">
      <c r="C21" s="317" t="s">
        <v>287</v>
      </c>
      <c r="D21" s="317"/>
      <c r="E21" s="380">
        <f>'JUSTIFICATION DES BASES TRAV'!L3</f>
        <v>-764.68</v>
      </c>
    </row>
    <row r="22" spans="1:6" s="5" customFormat="1" hidden="1" x14ac:dyDescent="0.25">
      <c r="B22" s="11" t="s">
        <v>309</v>
      </c>
      <c r="C22" s="317" t="s">
        <v>288</v>
      </c>
      <c r="D22" s="317"/>
      <c r="E22" s="380">
        <f>'JUSTIFICATION DES BASES TRAV'!L4</f>
        <v>0</v>
      </c>
      <c r="F22" s="5" t="s">
        <v>399</v>
      </c>
    </row>
    <row r="23" spans="1:6" s="5" customFormat="1" hidden="1" x14ac:dyDescent="0.25">
      <c r="C23" s="317" t="s">
        <v>171</v>
      </c>
      <c r="D23" s="317"/>
      <c r="E23" s="380">
        <f>'JUSTIFICATION DES BASES TRAV'!L5</f>
        <v>0</v>
      </c>
    </row>
    <row r="24" spans="1:6" s="5" customFormat="1" hidden="1" x14ac:dyDescent="0.25">
      <c r="C24" s="317" t="s">
        <v>317</v>
      </c>
      <c r="D24" s="317"/>
      <c r="E24" s="380">
        <f>'JUSTIFICATION DES BASES TRAV'!L6</f>
        <v>0</v>
      </c>
    </row>
    <row r="25" spans="1:6" s="5" customFormat="1" hidden="1" x14ac:dyDescent="0.25">
      <c r="E25" s="380">
        <f>'JUSTIFICATION DES BASES TRAV'!L7</f>
        <v>0</v>
      </c>
    </row>
    <row r="26" spans="1:6" s="5" customFormat="1" x14ac:dyDescent="0.25">
      <c r="C26" s="704" t="s">
        <v>285</v>
      </c>
      <c r="D26" s="704"/>
      <c r="E26" s="382">
        <f>'JUSTIFICATION DES BASES TRAV'!L8</f>
        <v>2687.4</v>
      </c>
    </row>
    <row r="27" spans="1:6" s="5" customFormat="1" x14ac:dyDescent="0.25">
      <c r="A27" s="11"/>
      <c r="C27" s="179"/>
      <c r="E27" s="381"/>
    </row>
    <row r="28" spans="1:6" s="5" customFormat="1" x14ac:dyDescent="0.25">
      <c r="C28" s="179"/>
      <c r="E28" s="381"/>
    </row>
    <row r="29" spans="1:6" s="5" customFormat="1" x14ac:dyDescent="0.25">
      <c r="A29" s="707" t="s">
        <v>323</v>
      </c>
      <c r="B29" s="707"/>
      <c r="C29" s="707"/>
      <c r="D29" s="707"/>
      <c r="E29" s="707"/>
      <c r="F29" s="707"/>
    </row>
    <row r="30" spans="1:6" s="5" customFormat="1" x14ac:dyDescent="0.25">
      <c r="C30" s="179"/>
      <c r="E30" s="381"/>
    </row>
    <row r="31" spans="1:6" s="5" customFormat="1" x14ac:dyDescent="0.25">
      <c r="C31" s="179"/>
      <c r="D31" s="317" t="s">
        <v>5</v>
      </c>
      <c r="E31" s="380">
        <f>'JUSTIFICATION DES BASES TRAV'!O20</f>
        <v>3315.46</v>
      </c>
    </row>
    <row r="32" spans="1:6" s="5" customFormat="1" hidden="1" x14ac:dyDescent="0.25">
      <c r="C32" s="179"/>
      <c r="D32" s="317" t="s">
        <v>314</v>
      </c>
      <c r="E32" s="380">
        <f>'JUSTIFICATION DES BASES TRAV'!O21</f>
        <v>0</v>
      </c>
    </row>
    <row r="33" spans="3:11" s="5" customFormat="1" hidden="1" x14ac:dyDescent="0.25">
      <c r="C33" s="179"/>
      <c r="D33" s="317" t="s">
        <v>313</v>
      </c>
      <c r="E33" s="380">
        <f>'JUSTIFICATION DES BASES TRAV'!O22</f>
        <v>0</v>
      </c>
    </row>
    <row r="34" spans="3:11" s="5" customFormat="1" hidden="1" x14ac:dyDescent="0.25">
      <c r="C34" s="179"/>
      <c r="D34" s="317" t="s">
        <v>322</v>
      </c>
      <c r="E34" s="380">
        <f>'JUSTIFICATION DES BASES TRAV'!O23</f>
        <v>0</v>
      </c>
    </row>
    <row r="35" spans="3:11" s="5" customFormat="1" hidden="1" x14ac:dyDescent="0.25">
      <c r="C35" s="179"/>
      <c r="D35" s="317" t="s">
        <v>38</v>
      </c>
      <c r="E35" s="380">
        <f>'JUSTIFICATION DES BASES TRAV'!O24</f>
        <v>0</v>
      </c>
    </row>
    <row r="36" spans="3:11" s="5" customFormat="1" hidden="1" x14ac:dyDescent="0.25">
      <c r="C36" s="179"/>
      <c r="D36" s="317" t="s">
        <v>0</v>
      </c>
      <c r="E36" s="380">
        <f>'JUSTIFICATION DES BASES TRAV'!O25</f>
        <v>0</v>
      </c>
      <c r="F36" s="5" t="s">
        <v>463</v>
      </c>
    </row>
    <row r="37" spans="3:11" s="5" customFormat="1" hidden="1" x14ac:dyDescent="0.25">
      <c r="C37" s="179"/>
      <c r="D37" s="317" t="s">
        <v>0</v>
      </c>
      <c r="E37" s="380">
        <f>'JUSTIFICATION DES BASES TRAV'!O26</f>
        <v>0</v>
      </c>
    </row>
    <row r="38" spans="3:11" s="5" customFormat="1" hidden="1" x14ac:dyDescent="0.25">
      <c r="D38" s="317" t="s">
        <v>318</v>
      </c>
      <c r="E38" s="380">
        <f>'JUSTIFICATION DES BASES TRAV'!O27</f>
        <v>0</v>
      </c>
    </row>
    <row r="39" spans="3:11" s="5" customFormat="1" hidden="1" x14ac:dyDescent="0.25">
      <c r="D39" s="317" t="s">
        <v>318</v>
      </c>
      <c r="E39" s="380">
        <f>'JUSTIFICATION DES BASES TRAV'!O28</f>
        <v>0</v>
      </c>
    </row>
    <row r="40" spans="3:11" s="5" customFormat="1" hidden="1" x14ac:dyDescent="0.25">
      <c r="D40" s="380" t="s">
        <v>300</v>
      </c>
      <c r="E40" s="380">
        <f>'JUSTIFICATION DES BASES TRAV'!O29</f>
        <v>0</v>
      </c>
      <c r="K40" s="383"/>
    </row>
    <row r="41" spans="3:11" s="5" customFormat="1" x14ac:dyDescent="0.25">
      <c r="C41" s="317"/>
      <c r="D41" s="380"/>
      <c r="E41" s="380">
        <f>'JUSTIFICATION DES BASES TRAV'!O30</f>
        <v>3315.46</v>
      </c>
      <c r="F41" s="317"/>
      <c r="G41" s="317"/>
      <c r="H41" s="317"/>
      <c r="I41" s="317"/>
      <c r="K41" s="383"/>
    </row>
    <row r="42" spans="3:11" s="5" customFormat="1" x14ac:dyDescent="0.25">
      <c r="C42" s="317"/>
      <c r="E42" s="380">
        <f>'JUSTIFICATION DES BASES TRAV'!O31</f>
        <v>0</v>
      </c>
      <c r="F42" s="317"/>
      <c r="G42" s="708"/>
      <c r="H42" s="708"/>
      <c r="I42" s="708"/>
      <c r="K42" s="383"/>
    </row>
    <row r="43" spans="3:11" s="5" customFormat="1" x14ac:dyDescent="0.25">
      <c r="C43" s="317"/>
      <c r="D43" s="317" t="s">
        <v>321</v>
      </c>
      <c r="E43" s="380">
        <f>'JUSTIFICATION DES BASES TRAV'!O32</f>
        <v>3257.44</v>
      </c>
      <c r="F43" s="317"/>
      <c r="G43" s="385"/>
      <c r="H43" s="385"/>
      <c r="I43" s="385"/>
      <c r="K43" s="383"/>
    </row>
    <row r="44" spans="3:11" s="5" customFormat="1" ht="14.45" hidden="1" customHeight="1" x14ac:dyDescent="0.25">
      <c r="E44" s="380">
        <f>'JUSTIFICATION DES BASES TRAV'!O33</f>
        <v>0</v>
      </c>
      <c r="F44" s="317"/>
      <c r="G44" s="317"/>
      <c r="H44" s="317"/>
      <c r="I44" s="317"/>
      <c r="K44" s="383"/>
    </row>
    <row r="45" spans="3:11" s="5" customFormat="1" ht="14.45" hidden="1" customHeight="1" x14ac:dyDescent="0.25">
      <c r="C45" s="384"/>
      <c r="D45" s="384"/>
      <c r="E45" s="380">
        <f>'JUSTIFICATION DES BASES TRAV'!O34</f>
        <v>0</v>
      </c>
      <c r="F45" s="317"/>
      <c r="G45" s="317"/>
      <c r="H45" s="317"/>
      <c r="I45" s="317"/>
      <c r="K45" s="383"/>
    </row>
    <row r="46" spans="3:11" s="5" customFormat="1" ht="14.45" customHeight="1" x14ac:dyDescent="0.25">
      <c r="C46" s="384"/>
      <c r="D46" s="384"/>
      <c r="E46" s="380">
        <f>'JUSTIFICATION DES BASES TRAV'!O35</f>
        <v>50</v>
      </c>
      <c r="F46" s="317"/>
      <c r="G46" s="317"/>
      <c r="H46" s="317"/>
      <c r="I46" s="317"/>
      <c r="K46" s="383"/>
    </row>
    <row r="47" spans="3:11" s="5" customFormat="1" ht="12.6" customHeight="1" x14ac:dyDescent="0.25">
      <c r="C47" s="708" t="s">
        <v>488</v>
      </c>
      <c r="D47" s="708"/>
      <c r="E47" s="380">
        <f>'JUSTIFICATION DES BASES TRAV'!O36</f>
        <v>51.78</v>
      </c>
      <c r="F47" s="317"/>
      <c r="G47" s="317"/>
      <c r="H47" s="317"/>
      <c r="I47" s="317"/>
      <c r="K47" s="383"/>
    </row>
    <row r="48" spans="3:11" s="5" customFormat="1" hidden="1" x14ac:dyDescent="0.25">
      <c r="C48" s="317"/>
      <c r="D48" s="317"/>
      <c r="F48" s="317"/>
      <c r="G48" s="317"/>
      <c r="H48" s="317"/>
      <c r="I48" s="317"/>
      <c r="K48" s="383"/>
    </row>
    <row r="49" spans="1:11" s="5" customFormat="1" x14ac:dyDescent="0.25">
      <c r="C49" s="706" t="s">
        <v>323</v>
      </c>
      <c r="D49" s="706"/>
      <c r="E49" s="382">
        <f>'JUSTIFICATION DES BASES TRAV'!O37</f>
        <v>3359.22</v>
      </c>
      <c r="F49" s="317"/>
      <c r="G49" s="317"/>
      <c r="H49" s="317"/>
      <c r="I49" s="317"/>
      <c r="K49" s="383"/>
    </row>
    <row r="50" spans="1:11" s="5" customFormat="1" x14ac:dyDescent="0.25">
      <c r="C50" s="317"/>
      <c r="D50" s="317"/>
      <c r="E50" s="317"/>
      <c r="F50" s="317"/>
      <c r="G50" s="317"/>
      <c r="H50" s="317"/>
      <c r="I50" s="317"/>
      <c r="K50" s="383"/>
    </row>
    <row r="51" spans="1:11" s="5" customFormat="1" x14ac:dyDescent="0.25"/>
    <row r="52" spans="1:11" s="5" customFormat="1" x14ac:dyDescent="0.25">
      <c r="K52" s="383"/>
    </row>
    <row r="53" spans="1:11" s="5" customFormat="1" x14ac:dyDescent="0.25">
      <c r="K53" s="383"/>
    </row>
    <row r="54" spans="1:11" s="5" customFormat="1" x14ac:dyDescent="0.25">
      <c r="K54" s="383"/>
    </row>
    <row r="55" spans="1:11" s="5" customFormat="1" x14ac:dyDescent="0.25">
      <c r="H55" s="181"/>
      <c r="J55" s="180"/>
    </row>
    <row r="56" spans="1:11" s="5" customFormat="1" x14ac:dyDescent="0.25">
      <c r="J56" s="182"/>
      <c r="K56" s="11"/>
    </row>
    <row r="57" spans="1:11" s="5" customFormat="1" x14ac:dyDescent="0.25">
      <c r="J57" s="182"/>
      <c r="K57" s="11"/>
    </row>
    <row r="58" spans="1:11" s="5" customFormat="1" x14ac:dyDescent="0.25">
      <c r="J58" s="182"/>
      <c r="K58" s="11"/>
    </row>
    <row r="59" spans="1:11" s="5" customFormat="1" x14ac:dyDescent="0.25">
      <c r="E59" s="386" t="s">
        <v>464</v>
      </c>
      <c r="H59" s="11"/>
    </row>
    <row r="60" spans="1:11" s="5" customFormat="1" x14ac:dyDescent="0.25"/>
    <row r="61" spans="1:11" s="5" customFormat="1" x14ac:dyDescent="0.25">
      <c r="A61" s="179" t="s">
        <v>182</v>
      </c>
      <c r="E61" s="380">
        <f>+'JUSTIFICATION DES BASES TRAV'!E21</f>
        <v>2687.4</v>
      </c>
      <c r="H61" s="181"/>
    </row>
    <row r="62" spans="1:11" s="5" customFormat="1" x14ac:dyDescent="0.25">
      <c r="B62" s="5" t="s">
        <v>374</v>
      </c>
      <c r="E62" s="380">
        <f>+'JUSTIFICATION DES BASES TRAV'!E22</f>
        <v>-136.62</v>
      </c>
      <c r="H62" s="181"/>
    </row>
    <row r="63" spans="1:11" s="5" customFormat="1" ht="14.45" hidden="1" customHeight="1" x14ac:dyDescent="0.25">
      <c r="B63" s="5" t="s">
        <v>319</v>
      </c>
      <c r="E63" s="380">
        <f>+'JUSTIFICATION DES BASES TRAV'!E23</f>
        <v>0</v>
      </c>
      <c r="H63" s="181"/>
    </row>
    <row r="64" spans="1:11" s="5" customFormat="1" hidden="1" x14ac:dyDescent="0.25">
      <c r="A64" s="12" t="s">
        <v>283</v>
      </c>
      <c r="E64" s="380">
        <f>+'JUSTIFICATION DES BASES TRAV'!E24</f>
        <v>0</v>
      </c>
      <c r="F64" s="5" t="s">
        <v>320</v>
      </c>
      <c r="H64" s="181"/>
    </row>
    <row r="65" spans="2:8" s="5" customFormat="1" ht="14.45" hidden="1" customHeight="1" x14ac:dyDescent="0.25">
      <c r="B65" s="5" t="s">
        <v>317</v>
      </c>
      <c r="E65" s="380">
        <f>+'JUSTIFICATION DES BASES TRAV'!E25</f>
        <v>0</v>
      </c>
      <c r="H65" s="181"/>
    </row>
    <row r="66" spans="2:8" s="5" customFormat="1" hidden="1" x14ac:dyDescent="0.25">
      <c r="B66" s="5" t="s">
        <v>171</v>
      </c>
      <c r="E66" s="380">
        <f>+'JUSTIFICATION DES BASES TRAV'!E26</f>
        <v>0</v>
      </c>
      <c r="H66" s="181"/>
    </row>
    <row r="67" spans="2:8" s="5" customFormat="1" hidden="1" x14ac:dyDescent="0.25">
      <c r="B67" s="5" t="s">
        <v>465</v>
      </c>
      <c r="E67" s="380">
        <f>+'JUSTIFICATION DES BASES TRAV'!E27</f>
        <v>0</v>
      </c>
      <c r="F67" s="179"/>
      <c r="H67" s="181"/>
    </row>
    <row r="68" spans="2:8" s="5" customFormat="1" hidden="1" x14ac:dyDescent="0.25">
      <c r="F68" s="179"/>
      <c r="H68" s="181"/>
    </row>
    <row r="69" spans="2:8" s="5" customFormat="1" x14ac:dyDescent="0.25">
      <c r="B69" s="5" t="s">
        <v>281</v>
      </c>
      <c r="E69" s="380">
        <f>+'JUSTIFICATION DES BASES TRAV'!E28</f>
        <v>97.42</v>
      </c>
      <c r="H69" s="381"/>
    </row>
    <row r="70" spans="2:8" s="5" customFormat="1" x14ac:dyDescent="0.25">
      <c r="B70" s="5" t="s">
        <v>279</v>
      </c>
      <c r="E70" s="181">
        <f>'JUSTIFICATION DES BASES TRAV'!E29</f>
        <v>9.1300000000000008</v>
      </c>
      <c r="H70" s="181"/>
    </row>
    <row r="71" spans="2:8" s="5" customFormat="1" ht="14.45" customHeight="1" x14ac:dyDescent="0.25">
      <c r="B71" s="5" t="s">
        <v>280</v>
      </c>
      <c r="E71" s="380">
        <f>+'JUSTIFICATION DES BASES TRAV'!E30</f>
        <v>3.89</v>
      </c>
    </row>
    <row r="72" spans="2:8" s="5" customFormat="1" ht="14.45" customHeight="1" x14ac:dyDescent="0.25">
      <c r="B72" s="5" t="s">
        <v>495</v>
      </c>
      <c r="E72" s="380">
        <f>+'JUSTIFICATION DES BASES TRAV'!E31</f>
        <v>4.1424959999999995</v>
      </c>
    </row>
    <row r="73" spans="2:8" s="5" customFormat="1" ht="14.45" hidden="1" customHeight="1" x14ac:dyDescent="0.25">
      <c r="E73" s="380">
        <f>+'JUSTIFICATION DES BASES TRAV'!E34</f>
        <v>0</v>
      </c>
    </row>
    <row r="74" spans="2:8" s="5" customFormat="1" ht="14.45" customHeight="1" x14ac:dyDescent="0.25">
      <c r="B74" s="702" t="s">
        <v>282</v>
      </c>
      <c r="C74" s="702"/>
      <c r="D74" s="702"/>
      <c r="E74" s="380">
        <f>+'JUSTIFICATION DES BASES TRAV'!E35</f>
        <v>50</v>
      </c>
    </row>
    <row r="75" spans="2:8" s="5" customFormat="1" x14ac:dyDescent="0.25">
      <c r="C75" s="700" t="s">
        <v>182</v>
      </c>
      <c r="D75" s="700"/>
      <c r="E75" s="382">
        <f>+'JUSTIFICATION DES BASES TRAV'!E36</f>
        <v>2715.3624960000002</v>
      </c>
    </row>
    <row r="76" spans="2:8" s="5" customFormat="1" x14ac:dyDescent="0.25">
      <c r="B76" s="317"/>
      <c r="E76" s="380"/>
    </row>
    <row r="77" spans="2:8" s="5" customFormat="1" hidden="1" x14ac:dyDescent="0.25">
      <c r="B77" s="317"/>
      <c r="E77" s="380"/>
    </row>
    <row r="78" spans="2:8" s="5" customFormat="1" hidden="1" x14ac:dyDescent="0.25">
      <c r="B78" s="317"/>
      <c r="E78" s="380"/>
    </row>
    <row r="79" spans="2:8" s="5" customFormat="1" hidden="1" x14ac:dyDescent="0.25">
      <c r="B79" s="317"/>
      <c r="E79" s="380"/>
    </row>
    <row r="80" spans="2:8" s="5" customFormat="1" hidden="1" x14ac:dyDescent="0.25">
      <c r="E80" s="380"/>
    </row>
    <row r="81" spans="1:16" s="5" customFormat="1" hidden="1" x14ac:dyDescent="0.25">
      <c r="E81" s="381"/>
      <c r="F81" s="181"/>
      <c r="G81" s="181"/>
    </row>
    <row r="82" spans="1:16" s="5" customFormat="1" x14ac:dyDescent="0.25"/>
    <row r="83" spans="1:16" s="5" customFormat="1" x14ac:dyDescent="0.25">
      <c r="B83" s="5" t="s">
        <v>284</v>
      </c>
      <c r="F83" s="181">
        <f>+'JUSTIFICATION DES BASES TRAV'!F38</f>
        <v>136.62</v>
      </c>
    </row>
    <row r="84" spans="1:16" s="5" customFormat="1" ht="13.9" customHeight="1" x14ac:dyDescent="0.25">
      <c r="B84" s="5" t="s">
        <v>50</v>
      </c>
      <c r="F84" s="181">
        <f>+'JUSTIFICATION DES BASES TRAV'!F39</f>
        <v>-9.1300000000000008</v>
      </c>
      <c r="I84" s="11"/>
      <c r="J84" s="701"/>
      <c r="K84" s="701"/>
      <c r="L84" s="701"/>
      <c r="M84" s="701"/>
      <c r="N84" s="701"/>
      <c r="O84" s="701"/>
    </row>
    <row r="85" spans="1:16" s="5" customFormat="1" ht="13.9" customHeight="1" x14ac:dyDescent="0.25">
      <c r="F85" s="258">
        <f>SUM(F83:F84)</f>
        <v>127.49000000000001</v>
      </c>
      <c r="G85" s="5" t="s">
        <v>497</v>
      </c>
      <c r="J85" s="701"/>
      <c r="K85" s="701"/>
      <c r="L85" s="701"/>
      <c r="M85" s="701"/>
      <c r="N85" s="701"/>
      <c r="O85" s="701"/>
    </row>
    <row r="86" spans="1:16" s="5" customFormat="1" x14ac:dyDescent="0.25">
      <c r="J86" s="701"/>
      <c r="K86" s="701"/>
      <c r="L86" s="701"/>
      <c r="M86" s="701"/>
      <c r="N86" s="701"/>
      <c r="O86" s="701"/>
    </row>
    <row r="87" spans="1:16" s="5" customFormat="1" x14ac:dyDescent="0.25">
      <c r="B87" s="177">
        <v>45778</v>
      </c>
      <c r="C87" s="5" t="s">
        <v>290</v>
      </c>
    </row>
    <row r="88" spans="1:16" s="5" customFormat="1" x14ac:dyDescent="0.25">
      <c r="B88" s="178">
        <f>+'JUSTIFICATION DES BASES TRAV'!B43</f>
        <v>2.5</v>
      </c>
      <c r="C88" s="5" t="s">
        <v>466</v>
      </c>
      <c r="L88" s="5" t="s">
        <v>467</v>
      </c>
    </row>
    <row r="89" spans="1:16" s="5" customFormat="1" x14ac:dyDescent="0.25">
      <c r="B89" s="178"/>
      <c r="C89" s="5" t="s">
        <v>498</v>
      </c>
    </row>
    <row r="90" spans="1:16" s="5" customFormat="1" x14ac:dyDescent="0.25">
      <c r="B90" s="387"/>
    </row>
    <row r="91" spans="1:16" s="5" customFormat="1" x14ac:dyDescent="0.25">
      <c r="B91" s="387" t="s">
        <v>545</v>
      </c>
      <c r="C91" s="180">
        <f>'RGDU '!C46</f>
        <v>279.95999999999998</v>
      </c>
      <c r="G91" s="11"/>
    </row>
    <row r="92" spans="1:16" s="5" customFormat="1" x14ac:dyDescent="0.25"/>
    <row r="93" spans="1:16" s="5" customFormat="1" ht="18.75" x14ac:dyDescent="0.3">
      <c r="A93" s="704" t="s">
        <v>489</v>
      </c>
      <c r="B93" s="705"/>
      <c r="C93" s="259">
        <f>C91+B88</f>
        <v>282.45999999999998</v>
      </c>
      <c r="H93" s="702"/>
      <c r="I93" s="702"/>
      <c r="J93" s="443"/>
      <c r="M93"/>
      <c r="N93"/>
      <c r="O93" s="13"/>
      <c r="P93" s="13"/>
    </row>
    <row r="94" spans="1:16" s="5" customFormat="1" ht="16.899999999999999" customHeight="1" x14ac:dyDescent="0.3">
      <c r="C94" s="180"/>
      <c r="H94" s="702"/>
      <c r="I94" s="702"/>
      <c r="J94" s="444"/>
      <c r="M94"/>
      <c r="N94"/>
      <c r="O94" s="13"/>
      <c r="P94" s="13"/>
    </row>
    <row r="95" spans="1:16" s="5" customFormat="1" ht="18.75" hidden="1" x14ac:dyDescent="0.3">
      <c r="C95" s="180"/>
      <c r="H95" s="9"/>
      <c r="I95" s="9"/>
      <c r="J95" s="112"/>
      <c r="M95"/>
      <c r="N95"/>
      <c r="O95" s="13"/>
      <c r="P95" s="13"/>
    </row>
    <row r="96" spans="1:16" s="5" customFormat="1" ht="18.75" x14ac:dyDescent="0.3">
      <c r="C96" s="703"/>
      <c r="D96" s="703"/>
      <c r="H96" s="9"/>
      <c r="I96" s="9"/>
      <c r="J96" s="112"/>
      <c r="M96"/>
      <c r="N96"/>
      <c r="O96" s="13"/>
      <c r="P96" s="13"/>
    </row>
    <row r="97" spans="1:16" s="5" customFormat="1" ht="18.75" x14ac:dyDescent="0.3">
      <c r="C97" s="180"/>
      <c r="K97" s="445"/>
      <c r="M97"/>
      <c r="O97" s="13"/>
      <c r="P97" s="13"/>
    </row>
    <row r="98" spans="1:16" s="5" customFormat="1" ht="18.75" x14ac:dyDescent="0.3">
      <c r="K98" s="9"/>
      <c r="L98" s="9"/>
      <c r="M98"/>
      <c r="N98"/>
      <c r="O98" s="13"/>
      <c r="P98" s="13"/>
    </row>
    <row r="99" spans="1:16" s="5" customFormat="1" ht="18.75" x14ac:dyDescent="0.3">
      <c r="K99" s="9"/>
      <c r="L99" s="9"/>
      <c r="M99"/>
      <c r="N99"/>
      <c r="O99" s="13"/>
      <c r="P99" s="13"/>
    </row>
    <row r="100" spans="1:16" s="5" customFormat="1" ht="16.149999999999999" customHeight="1" x14ac:dyDescent="0.3">
      <c r="B100" s="179"/>
      <c r="C100" s="282"/>
      <c r="K100" s="9"/>
      <c r="L100" s="9"/>
      <c r="M100"/>
      <c r="N100"/>
      <c r="O100" s="13"/>
      <c r="P100" s="13"/>
    </row>
    <row r="101" spans="1:16" s="5" customFormat="1" ht="1.9" customHeight="1" x14ac:dyDescent="0.25">
      <c r="C101" s="282"/>
    </row>
    <row r="102" spans="1:16" s="5" customFormat="1" ht="1.9" customHeight="1" x14ac:dyDescent="0.25">
      <c r="A102" s="702" t="s">
        <v>331</v>
      </c>
      <c r="B102" s="702"/>
      <c r="C102" s="702"/>
      <c r="D102" s="702"/>
      <c r="E102" s="702"/>
    </row>
    <row r="103" spans="1:16" s="5" customFormat="1" ht="1.9" customHeight="1" x14ac:dyDescent="0.25">
      <c r="C103" s="282"/>
    </row>
    <row r="104" spans="1:16" s="5" customFormat="1" ht="1.1499999999999999" customHeight="1" x14ac:dyDescent="0.25">
      <c r="A104" s="604" t="s">
        <v>42</v>
      </c>
      <c r="B104" s="604"/>
      <c r="C104" s="604"/>
      <c r="D104" s="604"/>
      <c r="E104" s="208">
        <f>'[2]BP CORRECTION  '!E54</f>
        <v>2096.9699999999998</v>
      </c>
    </row>
    <row r="105" spans="1:16" s="5" customFormat="1" ht="1.9" hidden="1" customHeight="1" x14ac:dyDescent="0.25">
      <c r="A105" s="604" t="s">
        <v>40</v>
      </c>
      <c r="B105" s="604"/>
      <c r="C105" s="604"/>
      <c r="D105" s="604"/>
      <c r="E105" s="208">
        <f>'[2]BP CORRECTION  '!E55</f>
        <v>2000</v>
      </c>
    </row>
    <row r="106" spans="1:16" s="5" customFormat="1" ht="1.9" hidden="1" customHeight="1" x14ac:dyDescent="0.25">
      <c r="A106" s="604" t="s">
        <v>41</v>
      </c>
      <c r="B106" s="604"/>
      <c r="C106" s="604"/>
      <c r="D106" s="604"/>
      <c r="E106" s="208" t="e">
        <f>'[2]BP CORRECTION  '!#REF!</f>
        <v>#REF!</v>
      </c>
    </row>
    <row r="107" spans="1:16" s="5" customFormat="1" ht="1.9" hidden="1" customHeight="1" x14ac:dyDescent="0.25">
      <c r="A107" s="604" t="s">
        <v>18</v>
      </c>
      <c r="B107" s="604"/>
      <c r="C107" s="604"/>
      <c r="D107" s="604"/>
      <c r="E107" s="208">
        <f>'[2]BP CORRECTION  '!E56</f>
        <v>2262.8000000000002</v>
      </c>
    </row>
    <row r="108" spans="1:16" ht="1.9" hidden="1" customHeight="1" x14ac:dyDescent="0.25">
      <c r="A108" s="699" t="s">
        <v>1</v>
      </c>
      <c r="B108" s="699"/>
      <c r="C108" s="699"/>
      <c r="D108" s="699"/>
      <c r="E108" s="185"/>
    </row>
    <row r="109" spans="1:16" ht="1.9" hidden="1" customHeight="1" x14ac:dyDescent="0.25">
      <c r="A109" s="699" t="s">
        <v>20</v>
      </c>
      <c r="B109" s="699"/>
      <c r="C109" s="699"/>
      <c r="D109" s="699"/>
      <c r="E109" s="185">
        <f>'[2]BP CORRECTION  '!E60</f>
        <v>0</v>
      </c>
    </row>
    <row r="110" spans="1:16" ht="1.9" hidden="1" customHeight="1" x14ac:dyDescent="0.25">
      <c r="A110" s="699" t="s">
        <v>2</v>
      </c>
      <c r="B110" s="699"/>
      <c r="C110" s="699"/>
      <c r="D110" s="699"/>
      <c r="E110" s="185">
        <f>'[2]BP CORRECTION  '!E61</f>
        <v>0</v>
      </c>
    </row>
    <row r="111" spans="1:16" ht="1.9" hidden="1" customHeight="1" x14ac:dyDescent="0.25">
      <c r="A111" s="699" t="s">
        <v>3</v>
      </c>
      <c r="B111" s="699"/>
      <c r="C111" s="699"/>
      <c r="D111" s="699"/>
      <c r="E111" s="185">
        <f>'[2]BP CORRECTION  '!E62</f>
        <v>0</v>
      </c>
    </row>
    <row r="112" spans="1:16" ht="1.9" hidden="1" customHeight="1" x14ac:dyDescent="0.25">
      <c r="A112" s="699" t="s">
        <v>4</v>
      </c>
      <c r="B112" s="699"/>
      <c r="C112" s="699"/>
      <c r="D112" s="699"/>
      <c r="E112" s="185">
        <f>'[2]BP CORRECTION  '!E63</f>
        <v>0</v>
      </c>
    </row>
    <row r="113" spans="1:5" ht="1.9" hidden="1" customHeight="1" x14ac:dyDescent="0.25">
      <c r="A113" s="699" t="s">
        <v>17</v>
      </c>
      <c r="B113" s="699"/>
      <c r="C113" s="699"/>
      <c r="D113" s="699"/>
      <c r="E113" s="185">
        <f>'[2]BP CORRECTION  '!E64</f>
        <v>2541.4417999999996</v>
      </c>
    </row>
    <row r="114" spans="1:5" ht="1.9" hidden="1" customHeight="1" x14ac:dyDescent="0.25">
      <c r="A114" s="698" t="s">
        <v>49</v>
      </c>
      <c r="B114" s="698"/>
      <c r="C114" s="698"/>
      <c r="D114" s="698"/>
      <c r="E114" s="185">
        <f>'[2]BP CORRECTION  '!E65</f>
        <v>2198.36</v>
      </c>
    </row>
    <row r="115" spans="1:5" ht="1.9" hidden="1" customHeight="1" x14ac:dyDescent="0.25">
      <c r="A115" s="698" t="s">
        <v>19</v>
      </c>
      <c r="B115" s="698"/>
      <c r="C115" s="698"/>
      <c r="D115" s="698"/>
      <c r="E115" s="185">
        <f>'[2]BP CORRECTION  '!E66</f>
        <v>2198.36</v>
      </c>
    </row>
    <row r="116" spans="1:5" ht="1.9" hidden="1" customHeight="1" x14ac:dyDescent="0.25">
      <c r="A116" s="698" t="s">
        <v>50</v>
      </c>
      <c r="B116" s="698"/>
      <c r="C116" s="698"/>
      <c r="D116" s="698"/>
      <c r="E116" s="185">
        <f>'[2]BP CORRECTION  '!E67</f>
        <v>0</v>
      </c>
    </row>
    <row r="117" spans="1:5" ht="1.9" hidden="1" customHeight="1" x14ac:dyDescent="0.25">
      <c r="A117" s="698" t="s">
        <v>51</v>
      </c>
      <c r="B117" s="698"/>
      <c r="C117" s="698"/>
      <c r="D117" s="698"/>
      <c r="E117" s="185">
        <f>'[2]BP CORRECTION  '!E68</f>
        <v>0</v>
      </c>
    </row>
    <row r="118" spans="1:5" ht="1.9" hidden="1" customHeight="1" x14ac:dyDescent="0.25">
      <c r="A118" s="193"/>
      <c r="B118" s="193"/>
      <c r="C118" s="193"/>
      <c r="D118" s="193"/>
      <c r="E118" s="186"/>
    </row>
    <row r="119" spans="1:5" ht="45" hidden="1" customHeight="1" x14ac:dyDescent="0.25">
      <c r="A119" s="681" t="s">
        <v>5</v>
      </c>
      <c r="B119" s="681"/>
      <c r="C119" s="208"/>
      <c r="D119" s="193"/>
      <c r="E119" s="186"/>
    </row>
    <row r="120" spans="1:5" ht="45" hidden="1" customHeight="1" x14ac:dyDescent="0.25">
      <c r="A120" s="689" t="s">
        <v>335</v>
      </c>
      <c r="B120" s="691"/>
      <c r="C120" s="208"/>
      <c r="D120" s="193"/>
      <c r="E120" s="186"/>
    </row>
    <row r="121" spans="1:5" ht="45" hidden="1" customHeight="1" x14ac:dyDescent="0.25">
      <c r="A121" s="689" t="s">
        <v>338</v>
      </c>
      <c r="B121" s="691"/>
      <c r="C121" s="208"/>
      <c r="D121" s="193"/>
      <c r="E121" s="186"/>
    </row>
    <row r="122" spans="1:5" ht="45" hidden="1" customHeight="1" x14ac:dyDescent="0.25">
      <c r="A122" s="689" t="s">
        <v>339</v>
      </c>
      <c r="B122" s="691"/>
      <c r="C122" s="287"/>
      <c r="D122" s="193"/>
      <c r="E122" s="186"/>
    </row>
    <row r="123" spans="1:5" ht="45" hidden="1" customHeight="1" x14ac:dyDescent="0.25">
      <c r="A123" s="689" t="s">
        <v>334</v>
      </c>
      <c r="B123" s="691"/>
      <c r="C123" s="208"/>
      <c r="D123" s="193"/>
      <c r="E123" s="186"/>
    </row>
    <row r="124" spans="1:5" ht="45" hidden="1" customHeight="1" x14ac:dyDescent="0.25">
      <c r="A124" s="681" t="s">
        <v>275</v>
      </c>
      <c r="B124" s="681"/>
      <c r="C124" s="208"/>
      <c r="D124" s="193"/>
      <c r="E124" s="186"/>
    </row>
    <row r="125" spans="1:5" ht="45" hidden="1" customHeight="1" x14ac:dyDescent="0.25">
      <c r="A125" s="681" t="s">
        <v>38</v>
      </c>
      <c r="B125" s="681"/>
      <c r="C125" s="208"/>
      <c r="D125" s="193"/>
      <c r="E125" s="186"/>
    </row>
    <row r="126" spans="1:5" ht="45" hidden="1" customHeight="1" x14ac:dyDescent="0.25">
      <c r="A126" s="681" t="s">
        <v>0</v>
      </c>
      <c r="B126" s="681"/>
      <c r="C126" s="208"/>
      <c r="D126" s="193"/>
      <c r="E126" s="186"/>
    </row>
    <row r="127" spans="1:5" ht="45" hidden="1" customHeight="1" x14ac:dyDescent="0.25">
      <c r="A127" s="681" t="s">
        <v>0</v>
      </c>
      <c r="B127" s="681"/>
      <c r="C127" s="208"/>
      <c r="D127" s="193"/>
      <c r="E127" s="186"/>
    </row>
    <row r="128" spans="1:5" ht="45" hidden="1" customHeight="1" x14ac:dyDescent="0.25">
      <c r="A128" s="689" t="s">
        <v>382</v>
      </c>
      <c r="B128" s="691"/>
      <c r="C128" s="208"/>
      <c r="D128" s="193"/>
      <c r="E128" s="186"/>
    </row>
    <row r="129" spans="1:14" ht="45" hidden="1" customHeight="1" x14ac:dyDescent="0.25">
      <c r="A129" s="689" t="s">
        <v>383</v>
      </c>
      <c r="B129" s="691"/>
      <c r="C129" s="331"/>
      <c r="D129" s="193"/>
      <c r="E129" s="186"/>
    </row>
    <row r="130" spans="1:14" ht="45" hidden="1" customHeight="1" x14ac:dyDescent="0.25">
      <c r="A130" s="681" t="s">
        <v>300</v>
      </c>
      <c r="B130" s="681"/>
      <c r="C130" s="189"/>
      <c r="D130" s="193"/>
      <c r="E130" s="186"/>
    </row>
    <row r="131" spans="1:14" ht="45" hidden="1" customHeight="1" x14ac:dyDescent="0.25">
      <c r="A131" s="695" t="s">
        <v>277</v>
      </c>
      <c r="B131" s="695"/>
      <c r="C131" s="205"/>
      <c r="D131" s="193"/>
      <c r="E131" s="186"/>
    </row>
    <row r="132" spans="1:14" ht="45" hidden="1" customHeight="1" x14ac:dyDescent="0.25">
      <c r="A132" s="696" t="s">
        <v>21</v>
      </c>
      <c r="B132" s="696"/>
      <c r="C132" s="410"/>
      <c r="D132" s="193"/>
      <c r="E132" s="186"/>
    </row>
    <row r="133" spans="1:14" ht="12.6" customHeight="1" x14ac:dyDescent="0.25">
      <c r="A133" s="697" t="s">
        <v>332</v>
      </c>
      <c r="B133" s="697"/>
      <c r="C133" s="697"/>
      <c r="D133" s="697"/>
      <c r="E133" s="697"/>
      <c r="F133" s="697"/>
      <c r="G133" s="697"/>
      <c r="H133" s="697"/>
      <c r="I133" s="697"/>
      <c r="J133" s="697"/>
      <c r="K133" s="697"/>
      <c r="L133" s="697"/>
      <c r="M133" s="697"/>
      <c r="N133" s="697"/>
    </row>
    <row r="134" spans="1:14" ht="12.6" customHeight="1" x14ac:dyDescent="0.25">
      <c r="A134" s="697"/>
      <c r="B134" s="697"/>
      <c r="C134" s="697"/>
      <c r="D134" s="697"/>
      <c r="E134" s="697"/>
      <c r="F134" s="697"/>
      <c r="G134" s="697"/>
      <c r="H134" s="697"/>
      <c r="I134" s="697"/>
      <c r="J134" s="697"/>
      <c r="K134" s="697"/>
      <c r="L134" s="697"/>
      <c r="M134" s="697"/>
      <c r="N134" s="697"/>
    </row>
    <row r="135" spans="1:14" ht="18" customHeight="1" x14ac:dyDescent="0.25">
      <c r="A135" s="697"/>
      <c r="B135" s="697"/>
      <c r="C135" s="697"/>
      <c r="D135" s="697"/>
      <c r="E135" s="697"/>
      <c r="F135" s="697"/>
      <c r="G135" s="697"/>
      <c r="H135" s="697"/>
      <c r="I135" s="697"/>
      <c r="J135" s="697"/>
      <c r="K135" s="697"/>
      <c r="L135" s="697"/>
      <c r="M135" s="697"/>
      <c r="N135" s="697"/>
    </row>
    <row r="136" spans="1:14" ht="0.6" customHeight="1" x14ac:dyDescent="0.25">
      <c r="A136" s="697"/>
      <c r="B136" s="697"/>
      <c r="C136" s="697"/>
      <c r="D136" s="697"/>
      <c r="E136" s="697"/>
      <c r="F136" s="697"/>
      <c r="G136" s="697"/>
      <c r="H136" s="697"/>
      <c r="I136" s="697"/>
      <c r="J136" s="697"/>
      <c r="K136" s="697"/>
      <c r="L136" s="697"/>
      <c r="M136" s="697"/>
      <c r="N136" s="697"/>
    </row>
    <row r="137" spans="1:14" ht="0.6" customHeight="1" x14ac:dyDescent="0.25">
      <c r="A137" s="283"/>
      <c r="B137" s="283"/>
      <c r="C137" s="284"/>
      <c r="D137" s="193"/>
      <c r="E137" s="186"/>
    </row>
    <row r="138" spans="1:14" ht="0.6" customHeight="1" x14ac:dyDescent="0.25">
      <c r="A138" s="283"/>
      <c r="B138" s="283"/>
      <c r="C138" s="284"/>
      <c r="D138" s="193"/>
      <c r="E138" s="186"/>
      <c r="G138" s="694" t="s">
        <v>343</v>
      </c>
    </row>
    <row r="139" spans="1:14" ht="17.45" hidden="1" customHeight="1" x14ac:dyDescent="0.25">
      <c r="A139" s="283"/>
      <c r="B139" s="283"/>
      <c r="C139" s="284"/>
      <c r="D139" s="193"/>
      <c r="E139" s="186"/>
      <c r="G139" s="694"/>
    </row>
    <row r="140" spans="1:14" s="5" customFormat="1" ht="17.45" customHeight="1" x14ac:dyDescent="0.25">
      <c r="E140" s="658" t="s">
        <v>557</v>
      </c>
      <c r="F140" s="658" t="s">
        <v>20</v>
      </c>
      <c r="G140" s="660" t="s">
        <v>2</v>
      </c>
      <c r="H140" s="660" t="s">
        <v>3</v>
      </c>
      <c r="I140" s="658" t="s">
        <v>4</v>
      </c>
      <c r="J140" s="692" t="s">
        <v>17</v>
      </c>
      <c r="K140" s="671" t="s">
        <v>301</v>
      </c>
      <c r="L140" s="671" t="s">
        <v>302</v>
      </c>
      <c r="M140" s="693" t="s">
        <v>50</v>
      </c>
      <c r="N140" s="693" t="s">
        <v>51</v>
      </c>
    </row>
    <row r="141" spans="1:14" s="5" customFormat="1" ht="17.45" customHeight="1" x14ac:dyDescent="0.25">
      <c r="E141" s="658"/>
      <c r="F141" s="658"/>
      <c r="G141" s="660"/>
      <c r="H141" s="660"/>
      <c r="I141" s="658"/>
      <c r="J141" s="692"/>
      <c r="K141" s="671"/>
      <c r="L141" s="671"/>
      <c r="M141" s="693"/>
      <c r="N141" s="693"/>
    </row>
    <row r="142" spans="1:14" s="5" customFormat="1" ht="17.45" customHeight="1" x14ac:dyDescent="0.25">
      <c r="E142" s="658"/>
      <c r="F142" s="658"/>
      <c r="G142" s="660"/>
      <c r="H142" s="660"/>
      <c r="I142" s="658"/>
      <c r="J142" s="692"/>
      <c r="K142" s="671"/>
      <c r="L142" s="671"/>
      <c r="M142" s="693"/>
      <c r="N142" s="693"/>
    </row>
    <row r="143" spans="1:14" s="5" customFormat="1" ht="17.45" customHeight="1" x14ac:dyDescent="0.25">
      <c r="E143" s="658"/>
      <c r="F143" s="658"/>
      <c r="G143" s="660"/>
      <c r="H143" s="660"/>
      <c r="I143" s="658"/>
      <c r="J143" s="692"/>
      <c r="K143" s="671"/>
      <c r="L143" s="671"/>
      <c r="M143" s="693"/>
      <c r="N143" s="693"/>
    </row>
    <row r="144" spans="1:14" s="5" customFormat="1" ht="33" customHeight="1" x14ac:dyDescent="0.25">
      <c r="A144" s="681" t="s">
        <v>5</v>
      </c>
      <c r="B144" s="681"/>
      <c r="C144" s="681"/>
      <c r="D144" s="681"/>
      <c r="E144" s="302">
        <f>'JUSTIFICATION DES BASES TRAV'!D125</f>
        <v>3315.46</v>
      </c>
      <c r="F144" s="302">
        <f>'JUSTIFICATION DES BASES TRAV'!E125</f>
        <v>3315.46</v>
      </c>
      <c r="G144" s="245">
        <f>'JUSTIFICATION DES BASES TRAV'!F125</f>
        <v>3315.46</v>
      </c>
      <c r="H144" s="245">
        <f>'JUSTIFICATION DES BASES TRAV'!G125</f>
        <v>3315.46</v>
      </c>
      <c r="I144" s="302">
        <f>+E144</f>
        <v>3315.46</v>
      </c>
      <c r="J144" s="198">
        <f>'JUSTIFICATION DES BASES TRAV'!I125</f>
        <v>3315.46</v>
      </c>
      <c r="K144" s="190">
        <f>'JUSTIFICATION DES BASES TRAV'!J125</f>
        <v>3315.46</v>
      </c>
      <c r="L144" s="190">
        <f>'JUSTIFICATION DES BASES TRAV'!K125</f>
        <v>3315.46</v>
      </c>
      <c r="M144" s="246">
        <f>'JUSTIFICATION DES BASES TRAV'!L125</f>
        <v>3315.46</v>
      </c>
      <c r="N144" s="246">
        <f>'JUSTIFICATION DES BASES TRAV'!M125</f>
        <v>3315.46</v>
      </c>
    </row>
    <row r="145" spans="1:14" s="5" customFormat="1" ht="45" hidden="1" customHeight="1" x14ac:dyDescent="0.25">
      <c r="A145" s="681" t="s">
        <v>314</v>
      </c>
      <c r="B145" s="681"/>
      <c r="C145" s="681"/>
      <c r="D145" s="681"/>
      <c r="E145" s="302">
        <f>'JUSTIFICATION DES BASES TRAV'!D126</f>
        <v>0</v>
      </c>
      <c r="F145" s="302">
        <f>'JUSTIFICATION DES BASES TRAV'!E126</f>
        <v>0</v>
      </c>
      <c r="G145" s="245">
        <f>'JUSTIFICATION DES BASES TRAV'!F126</f>
        <v>0</v>
      </c>
      <c r="H145" s="245">
        <f>'JUSTIFICATION DES BASES TRAV'!G126</f>
        <v>0</v>
      </c>
      <c r="I145" s="300">
        <f>+E145</f>
        <v>0</v>
      </c>
      <c r="J145" s="198">
        <f>+E145</f>
        <v>0</v>
      </c>
      <c r="K145" s="190">
        <f>+E145</f>
        <v>0</v>
      </c>
      <c r="L145" s="190">
        <f t="shared" ref="L145" si="0">K145</f>
        <v>0</v>
      </c>
      <c r="M145" s="254"/>
      <c r="N145" s="254"/>
    </row>
    <row r="146" spans="1:14" s="5" customFormat="1" ht="45" hidden="1" customHeight="1" x14ac:dyDescent="0.25">
      <c r="A146" s="689" t="s">
        <v>338</v>
      </c>
      <c r="B146" s="690"/>
      <c r="C146" s="690"/>
      <c r="D146" s="691"/>
      <c r="E146" s="302">
        <f>'JUSTIFICATION DES BASES TRAV'!D127</f>
        <v>0</v>
      </c>
      <c r="F146" s="302">
        <f>'JUSTIFICATION DES BASES TRAV'!E127</f>
        <v>0</v>
      </c>
      <c r="G146" s="245">
        <f>'JUSTIFICATION DES BASES TRAV'!F127</f>
        <v>0</v>
      </c>
      <c r="H146" s="245">
        <f>'JUSTIFICATION DES BASES TRAV'!G127</f>
        <v>0</v>
      </c>
      <c r="I146" s="244">
        <f t="shared" ref="I146:L146" si="1">+G146</f>
        <v>0</v>
      </c>
      <c r="J146" s="244">
        <f t="shared" si="1"/>
        <v>0</v>
      </c>
      <c r="K146" s="244">
        <f t="shared" si="1"/>
        <v>0</v>
      </c>
      <c r="L146" s="244">
        <f t="shared" si="1"/>
        <v>0</v>
      </c>
      <c r="M146" s="254"/>
      <c r="N146" s="254"/>
    </row>
    <row r="147" spans="1:14" s="5" customFormat="1" ht="28.15" hidden="1" customHeight="1" x14ac:dyDescent="0.25">
      <c r="A147" s="689" t="s">
        <v>337</v>
      </c>
      <c r="B147" s="690"/>
      <c r="C147" s="690"/>
      <c r="D147" s="691"/>
      <c r="E147" s="302">
        <f>'JUSTIFICATION DES BASES TRAV'!D128</f>
        <v>0</v>
      </c>
      <c r="F147" s="302">
        <f>'JUSTIFICATION DES BASES TRAV'!E128</f>
        <v>0</v>
      </c>
      <c r="G147" s="245">
        <f>'JUSTIFICATION DES BASES TRAV'!F128</f>
        <v>0</v>
      </c>
      <c r="H147" s="245">
        <f>'JUSTIFICATION DES BASES TRAV'!G128</f>
        <v>0</v>
      </c>
      <c r="I147" s="244" t="e">
        <f>'[2]BP CORRECTION  '!N21</f>
        <v>#REF!</v>
      </c>
      <c r="J147" s="244" t="e">
        <f>'[2]BP CORRECTION  '!O21</f>
        <v>#REF!</v>
      </c>
      <c r="K147" s="244" t="e">
        <f>'[2]BP CORRECTION  '!P21</f>
        <v>#REF!</v>
      </c>
      <c r="L147" s="244" t="e">
        <f>'[2]BP CORRECTION  '!Q21</f>
        <v>#REF!</v>
      </c>
      <c r="M147" s="254"/>
      <c r="N147" s="254"/>
    </row>
    <row r="148" spans="1:14" s="5" customFormat="1" ht="28.15" hidden="1" customHeight="1" x14ac:dyDescent="0.25">
      <c r="A148" s="681" t="s">
        <v>334</v>
      </c>
      <c r="B148" s="681"/>
      <c r="C148" s="681"/>
      <c r="D148" s="681"/>
      <c r="G148" s="328"/>
      <c r="H148" s="328"/>
    </row>
    <row r="149" spans="1:14" s="5" customFormat="1" ht="28.15" customHeight="1" x14ac:dyDescent="0.25">
      <c r="A149" s="681" t="s">
        <v>275</v>
      </c>
      <c r="B149" s="681"/>
      <c r="C149" s="681"/>
      <c r="D149" s="681"/>
      <c r="E149" s="302">
        <f>'JUSTIFICATION DES BASES TRAV'!D129</f>
        <v>136.62</v>
      </c>
      <c r="F149" s="302">
        <f>'JUSTIFICATION DES BASES TRAV'!E129</f>
        <v>136.62</v>
      </c>
      <c r="G149" s="245">
        <f>'JUSTIFICATION DES BASES TRAV'!F129</f>
        <v>136.62</v>
      </c>
      <c r="H149" s="245">
        <f>'JUSTIFICATION DES BASES TRAV'!G129</f>
        <v>136.62</v>
      </c>
      <c r="I149" s="302">
        <f>+H149</f>
        <v>136.62</v>
      </c>
      <c r="J149" s="198">
        <f>+E149</f>
        <v>136.62</v>
      </c>
      <c r="K149" s="190"/>
      <c r="L149" s="190"/>
      <c r="M149" s="246">
        <f>+J149</f>
        <v>136.62</v>
      </c>
      <c r="N149" s="246">
        <f>+J149</f>
        <v>136.62</v>
      </c>
    </row>
    <row r="150" spans="1:14" s="5" customFormat="1" ht="28.15" hidden="1" customHeight="1" x14ac:dyDescent="0.25">
      <c r="A150" s="681" t="s">
        <v>38</v>
      </c>
      <c r="B150" s="681"/>
      <c r="C150" s="681"/>
      <c r="D150" s="681"/>
      <c r="E150" s="302">
        <f>'JUSTIFICATION DES BASES TRAV'!D130</f>
        <v>0</v>
      </c>
      <c r="F150" s="302">
        <f>'JUSTIFICATION DES BASES TRAV'!E130</f>
        <v>0</v>
      </c>
      <c r="G150" s="245">
        <f>'JUSTIFICATION DES BASES TRAV'!F130</f>
        <v>0</v>
      </c>
      <c r="H150" s="245">
        <f>'JUSTIFICATION DES BASES TRAV'!G130</f>
        <v>0</v>
      </c>
      <c r="I150" s="302">
        <f>H150</f>
        <v>0</v>
      </c>
      <c r="J150" s="198">
        <f>+E151</f>
        <v>0</v>
      </c>
      <c r="K150" s="190">
        <f>+C125</f>
        <v>0</v>
      </c>
      <c r="L150" s="190">
        <f t="shared" ref="L150:L162" si="2">K150</f>
        <v>0</v>
      </c>
      <c r="M150" s="194"/>
      <c r="N150" s="194"/>
    </row>
    <row r="151" spans="1:14" s="5" customFormat="1" ht="28.15" hidden="1" customHeight="1" x14ac:dyDescent="0.25">
      <c r="A151" s="681" t="s">
        <v>0</v>
      </c>
      <c r="B151" s="681"/>
      <c r="C151" s="681"/>
      <c r="D151" s="681"/>
      <c r="E151" s="302">
        <f>'JUSTIFICATION DES BASES TRAV'!D131</f>
        <v>0</v>
      </c>
      <c r="F151" s="302">
        <f>'JUSTIFICATION DES BASES TRAV'!E131</f>
        <v>0</v>
      </c>
      <c r="G151" s="245">
        <f>'JUSTIFICATION DES BASES TRAV'!F131</f>
        <v>0</v>
      </c>
      <c r="H151" s="245">
        <f>'JUSTIFICATION DES BASES TRAV'!G131</f>
        <v>0</v>
      </c>
      <c r="I151" s="302"/>
      <c r="J151" s="198">
        <f>+E152</f>
        <v>0</v>
      </c>
      <c r="K151" s="191"/>
      <c r="L151" s="190"/>
      <c r="M151" s="194"/>
      <c r="N151" s="194"/>
    </row>
    <row r="152" spans="1:14" s="5" customFormat="1" ht="28.15" hidden="1" customHeight="1" x14ac:dyDescent="0.25">
      <c r="A152" s="681" t="s">
        <v>384</v>
      </c>
      <c r="B152" s="681"/>
      <c r="C152" s="681"/>
      <c r="D152" s="681"/>
      <c r="E152" s="302">
        <f>'JUSTIFICATION DES BASES TRAV'!D132</f>
        <v>0</v>
      </c>
      <c r="F152" s="302">
        <f>'JUSTIFICATION DES BASES TRAV'!E132</f>
        <v>0</v>
      </c>
      <c r="G152" s="245">
        <f>'JUSTIFICATION DES BASES TRAV'!F132</f>
        <v>0</v>
      </c>
      <c r="H152" s="245">
        <f>'JUSTIFICATION DES BASES TRAV'!G132</f>
        <v>0</v>
      </c>
      <c r="I152" s="301"/>
      <c r="J152" s="198">
        <f>F153</f>
        <v>0</v>
      </c>
      <c r="K152" s="190">
        <f>+C127</f>
        <v>0</v>
      </c>
      <c r="L152" s="190">
        <f t="shared" si="2"/>
        <v>0</v>
      </c>
      <c r="M152" s="194"/>
      <c r="N152" s="194"/>
    </row>
    <row r="153" spans="1:14" s="5" customFormat="1" ht="28.15" hidden="1" customHeight="1" x14ac:dyDescent="0.25">
      <c r="A153" s="681" t="s">
        <v>324</v>
      </c>
      <c r="B153" s="681"/>
      <c r="C153" s="681"/>
      <c r="D153" s="681"/>
      <c r="E153" s="302">
        <f>'JUSTIFICATION DES BASES TRAV'!D133</f>
        <v>0</v>
      </c>
      <c r="F153" s="302">
        <f>'JUSTIFICATION DES BASES TRAV'!E133</f>
        <v>0</v>
      </c>
      <c r="G153" s="245">
        <f>'JUSTIFICATION DES BASES TRAV'!F133</f>
        <v>0</v>
      </c>
      <c r="H153" s="245">
        <f>'JUSTIFICATION DES BASES TRAV'!G133</f>
        <v>0</v>
      </c>
      <c r="I153" s="302">
        <f>H153</f>
        <v>0</v>
      </c>
      <c r="J153" s="198">
        <f>+E154</f>
        <v>0</v>
      </c>
      <c r="K153" s="688"/>
      <c r="L153" s="688"/>
      <c r="M153" s="194"/>
      <c r="N153" s="194"/>
    </row>
    <row r="154" spans="1:14" s="5" customFormat="1" ht="28.15" hidden="1" customHeight="1" x14ac:dyDescent="0.25">
      <c r="A154" s="681" t="s">
        <v>317</v>
      </c>
      <c r="B154" s="681"/>
      <c r="C154" s="681"/>
      <c r="D154" s="681"/>
      <c r="E154" s="302">
        <f>'JUSTIFICATION DES BASES TRAV'!D134</f>
        <v>0</v>
      </c>
      <c r="F154" s="302">
        <f>'JUSTIFICATION DES BASES TRAV'!E134</f>
        <v>0</v>
      </c>
      <c r="G154" s="245">
        <f>'JUSTIFICATION DES BASES TRAV'!F134</f>
        <v>0</v>
      </c>
      <c r="H154" s="245">
        <f>'JUSTIFICATION DES BASES TRAV'!G134</f>
        <v>0</v>
      </c>
      <c r="I154" s="301"/>
      <c r="J154" s="198"/>
      <c r="K154" s="190"/>
      <c r="L154" s="190"/>
      <c r="M154" s="194"/>
      <c r="N154" s="194"/>
    </row>
    <row r="155" spans="1:14" s="5" customFormat="1" ht="28.15" hidden="1" customHeight="1" x14ac:dyDescent="0.25">
      <c r="A155" s="689" t="s">
        <v>379</v>
      </c>
      <c r="B155" s="690"/>
      <c r="C155" s="690"/>
      <c r="D155" s="691"/>
      <c r="E155" s="302">
        <f>'JUSTIFICATION DES BASES TRAV'!D135</f>
        <v>0</v>
      </c>
      <c r="F155" s="302">
        <f>'JUSTIFICATION DES BASES TRAV'!E135</f>
        <v>0</v>
      </c>
      <c r="G155" s="245">
        <f>'JUSTIFICATION DES BASES TRAV'!F135</f>
        <v>0</v>
      </c>
      <c r="H155" s="245">
        <f>'JUSTIFICATION DES BASES TRAV'!G135</f>
        <v>0</v>
      </c>
      <c r="I155" s="301"/>
      <c r="J155" s="198"/>
      <c r="K155" s="190"/>
      <c r="L155" s="190"/>
      <c r="M155" s="194"/>
      <c r="N155" s="194"/>
    </row>
    <row r="156" spans="1:14" s="5" customFormat="1" ht="28.15" hidden="1" customHeight="1" x14ac:dyDescent="0.25">
      <c r="A156" s="681" t="s">
        <v>300</v>
      </c>
      <c r="B156" s="681"/>
      <c r="C156" s="681"/>
      <c r="D156" s="681"/>
      <c r="E156" s="177"/>
      <c r="F156" s="177"/>
      <c r="G156" s="328"/>
      <c r="H156" s="328"/>
      <c r="I156" s="302"/>
      <c r="J156" s="402"/>
      <c r="K156" s="250"/>
      <c r="L156" s="250"/>
      <c r="M156" s="194"/>
      <c r="N156" s="194"/>
    </row>
    <row r="157" spans="1:14" s="5" customFormat="1" ht="21" customHeight="1" x14ac:dyDescent="0.25">
      <c r="A157" s="682" t="s">
        <v>311</v>
      </c>
      <c r="B157" s="683"/>
      <c r="C157" s="683"/>
      <c r="D157" s="684"/>
      <c r="E157" s="302">
        <f>+'JUSTIFICATION DES BASES TRAV'!E109</f>
        <v>3452.08</v>
      </c>
      <c r="F157" s="302">
        <f>+'JUSTIFICATION DES BASES TRAV'!F109</f>
        <v>3452.08</v>
      </c>
      <c r="G157" s="245">
        <f>'JUSTIFICATION DES BASES TRAV'!F136</f>
        <v>3452.08</v>
      </c>
      <c r="H157" s="245">
        <f>'JUSTIFICATION DES BASES TRAV'!G136</f>
        <v>3452.08</v>
      </c>
      <c r="I157" s="302">
        <f>'JUSTIFICATION DES BASES TRAV'!J109</f>
        <v>136.62</v>
      </c>
      <c r="J157" s="198">
        <f>+E158</f>
        <v>3452.08</v>
      </c>
      <c r="K157" s="190">
        <f>'JUSTIFICATION DES BASES TRAV'!K109</f>
        <v>3315.46</v>
      </c>
      <c r="L157" s="190">
        <f>'JUSTIFICATION DES BASES TRAV'!L109</f>
        <v>3315.46</v>
      </c>
      <c r="M157" s="246">
        <f>SUM(M149:M156)</f>
        <v>136.62</v>
      </c>
      <c r="N157" s="246">
        <f>SUM(N149:N156)</f>
        <v>136.62</v>
      </c>
    </row>
    <row r="158" spans="1:14" s="5" customFormat="1" ht="24" hidden="1" customHeight="1" x14ac:dyDescent="0.25">
      <c r="A158" s="685" t="s">
        <v>13</v>
      </c>
      <c r="B158" s="685"/>
      <c r="C158" s="685"/>
      <c r="D158" s="685"/>
      <c r="E158" s="302">
        <f>+'JUSTIFICATION DES BASES TRAV'!E110</f>
        <v>3452.08</v>
      </c>
      <c r="F158" s="302">
        <f>+'JUSTIFICATION DES BASES TRAV'!F110</f>
        <v>3452.08</v>
      </c>
      <c r="G158" s="302">
        <f>'JUSTIFICATION DES BASES TRAV'!F137</f>
        <v>3452.08</v>
      </c>
      <c r="H158" s="302">
        <f>'JUSTIFICATION DES BASES TRAV'!G137</f>
        <v>3452.08</v>
      </c>
      <c r="I158" s="405">
        <f>I157</f>
        <v>136.62</v>
      </c>
      <c r="J158" s="198">
        <f>+J157</f>
        <v>3452.08</v>
      </c>
      <c r="K158" s="200">
        <f>+K157</f>
        <v>3315.46</v>
      </c>
      <c r="L158" s="200">
        <f>K158</f>
        <v>3315.46</v>
      </c>
      <c r="M158" s="194"/>
      <c r="N158" s="194"/>
    </row>
    <row r="159" spans="1:14" s="5" customFormat="1" ht="31.9" customHeight="1" x14ac:dyDescent="0.25">
      <c r="A159" s="686" t="s">
        <v>380</v>
      </c>
      <c r="B159" s="686"/>
      <c r="C159" s="686"/>
      <c r="D159" s="686"/>
      <c r="E159" s="686"/>
      <c r="F159" s="686"/>
      <c r="G159" s="686"/>
      <c r="H159" s="686"/>
      <c r="I159" s="319">
        <f>ROUND((I157+I157*13.14%),2)</f>
        <v>154.57</v>
      </c>
      <c r="J159" s="198"/>
      <c r="K159" s="201"/>
      <c r="L159" s="200"/>
      <c r="M159" s="194"/>
      <c r="N159" s="194"/>
    </row>
    <row r="160" spans="1:14" s="5" customFormat="1" ht="24.6" customHeight="1" x14ac:dyDescent="0.25">
      <c r="A160" s="687" t="s">
        <v>325</v>
      </c>
      <c r="B160" s="687"/>
      <c r="C160" s="687"/>
      <c r="D160" s="687"/>
      <c r="E160" s="687"/>
      <c r="F160" s="687"/>
      <c r="G160" s="687"/>
      <c r="H160" s="687"/>
      <c r="I160" s="687"/>
      <c r="J160" s="199">
        <f>+J158*111.5%</f>
        <v>3849.0691999999999</v>
      </c>
      <c r="K160" s="201"/>
      <c r="L160" s="200"/>
      <c r="M160" s="194"/>
      <c r="N160" s="194"/>
    </row>
    <row r="161" spans="1:14" s="5" customFormat="1" ht="21" customHeight="1" x14ac:dyDescent="0.25">
      <c r="A161" s="676" t="s">
        <v>490</v>
      </c>
      <c r="B161" s="676"/>
      <c r="C161" s="676"/>
      <c r="D161" s="676"/>
      <c r="E161" s="676"/>
      <c r="F161" s="676"/>
      <c r="G161" s="676"/>
      <c r="H161" s="676"/>
      <c r="I161" s="676"/>
      <c r="J161" s="676"/>
      <c r="K161" s="202">
        <f>K158*0.9825</f>
        <v>3257.4394500000003</v>
      </c>
      <c r="L161" s="200">
        <f t="shared" si="2"/>
        <v>3257.4394500000003</v>
      </c>
      <c r="M161" s="194"/>
      <c r="N161" s="194"/>
    </row>
    <row r="162" spans="1:14" s="5" customFormat="1" ht="21" customHeight="1" x14ac:dyDescent="0.25">
      <c r="A162" s="676" t="s">
        <v>282</v>
      </c>
      <c r="B162" s="676"/>
      <c r="C162" s="676"/>
      <c r="D162" s="676"/>
      <c r="E162" s="676"/>
      <c r="F162" s="676"/>
      <c r="G162" s="676"/>
      <c r="H162" s="676"/>
      <c r="I162" s="676"/>
      <c r="J162" s="676"/>
      <c r="K162" s="203">
        <f>'[2]BP CORRECTION  '!J40</f>
        <v>50</v>
      </c>
      <c r="L162" s="200">
        <f t="shared" si="2"/>
        <v>50</v>
      </c>
      <c r="M162" s="194"/>
      <c r="N162" s="194"/>
    </row>
    <row r="163" spans="1:14" s="5" customFormat="1" ht="21" customHeight="1" x14ac:dyDescent="0.25">
      <c r="A163" s="676" t="s">
        <v>424</v>
      </c>
      <c r="B163" s="676"/>
      <c r="C163" s="676"/>
      <c r="D163" s="676"/>
      <c r="E163" s="676"/>
      <c r="F163" s="676"/>
      <c r="G163" s="676"/>
      <c r="H163" s="676"/>
      <c r="I163" s="676"/>
      <c r="J163" s="676"/>
      <c r="K163" s="204">
        <f>+'JUSTIFICATION DES BASES TRAV'!K115</f>
        <v>51.78</v>
      </c>
      <c r="L163" s="200">
        <f>K163</f>
        <v>51.78</v>
      </c>
      <c r="M163" s="251"/>
      <c r="N163" s="251"/>
    </row>
    <row r="164" spans="1:14" ht="34.15" customHeight="1" x14ac:dyDescent="0.25">
      <c r="A164" s="677" t="s">
        <v>490</v>
      </c>
      <c r="B164" s="677"/>
      <c r="C164" s="677"/>
      <c r="D164" s="677"/>
      <c r="E164" s="677"/>
      <c r="F164" s="677"/>
      <c r="G164" s="677"/>
      <c r="H164" s="677"/>
      <c r="I164" s="677"/>
      <c r="J164" s="677"/>
      <c r="K164" s="252"/>
      <c r="L164" s="252"/>
      <c r="M164" s="194">
        <f>+M157*0.9825</f>
        <v>134.22915</v>
      </c>
      <c r="N164" s="253">
        <f>+M164</f>
        <v>134.22915</v>
      </c>
    </row>
    <row r="165" spans="1:14" ht="33" customHeight="1" x14ac:dyDescent="0.25">
      <c r="A165" s="195"/>
      <c r="B165" s="195"/>
      <c r="C165" s="195"/>
      <c r="D165" s="195"/>
      <c r="E165" s="248">
        <f>+'JUSTIFICATION DES BASES TRAV'!E117</f>
        <v>3452.08</v>
      </c>
      <c r="F165" s="248">
        <f>+'JUSTIFICATION DES BASES TRAV'!F117</f>
        <v>3452.08</v>
      </c>
      <c r="G165" s="187">
        <f>+G158</f>
        <v>3452.08</v>
      </c>
      <c r="H165" s="187">
        <f>+H158</f>
        <v>3452.08</v>
      </c>
      <c r="I165" s="248">
        <f>I159</f>
        <v>154.57</v>
      </c>
      <c r="J165" s="255">
        <f>+J160</f>
        <v>3849.0691999999999</v>
      </c>
      <c r="K165" s="192">
        <f>K161+K162+K163</f>
        <v>3359.2194500000005</v>
      </c>
      <c r="L165" s="192">
        <f>K165</f>
        <v>3359.2194500000005</v>
      </c>
      <c r="M165" s="251">
        <f>M164</f>
        <v>134.22915</v>
      </c>
      <c r="N165" s="251">
        <f>N164</f>
        <v>134.22915</v>
      </c>
    </row>
    <row r="166" spans="1:14" ht="45" customHeight="1" x14ac:dyDescent="0.25"/>
    <row r="167" spans="1:14" ht="45" customHeight="1" x14ac:dyDescent="0.25"/>
    <row r="168" spans="1:14" ht="45" customHeight="1" x14ac:dyDescent="0.25"/>
    <row r="169" spans="1:14" ht="62.45" hidden="1" customHeight="1" x14ac:dyDescent="0.25"/>
    <row r="170" spans="1:14" ht="62.45" hidden="1" customHeight="1" x14ac:dyDescent="0.25"/>
    <row r="171" spans="1:14" ht="62.45" hidden="1" customHeight="1" x14ac:dyDescent="0.25"/>
    <row r="172" spans="1:14" ht="62.45" hidden="1" customHeight="1" x14ac:dyDescent="0.25"/>
    <row r="173" spans="1:14" ht="62.45" hidden="1" customHeight="1" x14ac:dyDescent="0.25"/>
    <row r="174" spans="1:14" ht="62.45" hidden="1" customHeight="1" x14ac:dyDescent="0.25"/>
    <row r="176" spans="1:14" ht="30" hidden="1" customHeight="1" x14ac:dyDescent="0.25">
      <c r="E176" s="678" t="s">
        <v>309</v>
      </c>
      <c r="F176" s="678"/>
      <c r="H176" s="206" t="s">
        <v>309</v>
      </c>
      <c r="L176" s="207" t="s">
        <v>310</v>
      </c>
      <c r="M176" s="206" t="s">
        <v>309</v>
      </c>
    </row>
    <row r="177" spans="1:14" ht="14.45" customHeight="1" x14ac:dyDescent="0.25">
      <c r="D177" s="679" t="s">
        <v>173</v>
      </c>
      <c r="E177" s="679" t="s">
        <v>174</v>
      </c>
      <c r="F177" s="679" t="s">
        <v>175</v>
      </c>
      <c r="G177" s="680" t="s">
        <v>177</v>
      </c>
      <c r="H177" s="673" t="s">
        <v>9</v>
      </c>
      <c r="I177" s="671" t="s">
        <v>11</v>
      </c>
      <c r="J177" s="669" t="s">
        <v>15</v>
      </c>
      <c r="K177" s="674" t="s">
        <v>14</v>
      </c>
      <c r="L177" s="669" t="s">
        <v>16</v>
      </c>
      <c r="M177" s="669" t="s">
        <v>12</v>
      </c>
      <c r="N177" s="675"/>
    </row>
    <row r="178" spans="1:14" x14ac:dyDescent="0.25">
      <c r="D178" s="679"/>
      <c r="E178" s="679"/>
      <c r="F178" s="679"/>
      <c r="G178" s="680"/>
      <c r="H178" s="673"/>
      <c r="I178" s="671"/>
      <c r="J178" s="669"/>
      <c r="K178" s="674"/>
      <c r="L178" s="669"/>
      <c r="M178" s="669"/>
      <c r="N178" s="675"/>
    </row>
    <row r="179" spans="1:14" x14ac:dyDescent="0.25">
      <c r="D179" s="679"/>
      <c r="E179" s="679"/>
      <c r="F179" s="679"/>
      <c r="G179" s="680"/>
      <c r="H179" s="673"/>
      <c r="I179" s="671"/>
      <c r="J179" s="669"/>
      <c r="K179" s="674"/>
      <c r="L179" s="669"/>
      <c r="M179" s="669"/>
      <c r="N179" s="675"/>
    </row>
    <row r="180" spans="1:14" ht="26.45" customHeight="1" x14ac:dyDescent="0.25">
      <c r="D180" s="679"/>
      <c r="E180" s="679"/>
      <c r="F180" s="679"/>
      <c r="G180" s="680"/>
      <c r="H180" s="673"/>
      <c r="I180" s="671"/>
      <c r="J180" s="669"/>
      <c r="K180" s="674"/>
      <c r="L180" s="669"/>
      <c r="M180" s="669"/>
      <c r="N180" s="675"/>
    </row>
    <row r="181" spans="1:14" x14ac:dyDescent="0.25">
      <c r="A181" s="12" t="s">
        <v>5</v>
      </c>
      <c r="C181" s="208">
        <f>'JUSTIFICATION DES BASES TRAV'!C125</f>
        <v>3315.46</v>
      </c>
      <c r="D181" s="196">
        <f>'JUSTIFICATION DES BASES TRAV'!D125</f>
        <v>3315.46</v>
      </c>
      <c r="E181" s="196">
        <f>'JUSTIFICATION DES BASES TRAV'!E125</f>
        <v>3315.46</v>
      </c>
      <c r="F181" s="196">
        <f>'JUSTIFICATION DES BASES TRAV'!F125</f>
        <v>3315.46</v>
      </c>
      <c r="G181" s="188">
        <f>'JUSTIFICATION DES BASES TRAV'!G125</f>
        <v>3315.46</v>
      </c>
      <c r="H181" s="249"/>
      <c r="I181" s="188">
        <f>G181</f>
        <v>3315.46</v>
      </c>
      <c r="J181" s="196">
        <f>'JUSTIFICATION DES BASES TRAV'!J125</f>
        <v>3315.46</v>
      </c>
      <c r="K181" s="239">
        <f>'JUSTIFICATION DES BASES TRAV'!K125</f>
        <v>3315.46</v>
      </c>
      <c r="L181" s="196">
        <f>'JUSTIFICATION DES BASES TRAV'!L125</f>
        <v>3315.46</v>
      </c>
      <c r="M181" s="196">
        <f>'JUSTIFICATION DES BASES TRAV'!M125</f>
        <v>3315.46</v>
      </c>
      <c r="N181" s="403"/>
    </row>
    <row r="182" spans="1:14" hidden="1" x14ac:dyDescent="0.25">
      <c r="A182" s="667" t="s">
        <v>314</v>
      </c>
      <c r="B182" s="668"/>
      <c r="C182" s="208">
        <f>'JUSTIFICATION DES BASES TRAV'!C126</f>
        <v>0</v>
      </c>
      <c r="D182" s="196">
        <f>'JUSTIFICATION DES BASES TRAV'!D126</f>
        <v>0</v>
      </c>
      <c r="E182" s="196">
        <f>'JUSTIFICATION DES BASES TRAV'!E126</f>
        <v>0</v>
      </c>
      <c r="F182" s="196">
        <f>'JUSTIFICATION DES BASES TRAV'!F126</f>
        <v>0</v>
      </c>
      <c r="G182" s="188">
        <f>'JUSTIFICATION DES BASES TRAV'!G126</f>
        <v>0</v>
      </c>
      <c r="H182" s="249"/>
      <c r="I182" s="188">
        <f t="shared" ref="I182:I192" si="3">G182</f>
        <v>0</v>
      </c>
      <c r="J182" s="196">
        <f>'JUSTIFICATION DES BASES TRAV'!J126</f>
        <v>0</v>
      </c>
      <c r="K182" s="239">
        <f>'JUSTIFICATION DES BASES TRAV'!K126</f>
        <v>0</v>
      </c>
      <c r="L182" s="196">
        <f>'JUSTIFICATION DES BASES TRAV'!L126</f>
        <v>0</v>
      </c>
      <c r="M182" s="196">
        <f>'JUSTIFICATION DES BASES TRAV'!M126</f>
        <v>0</v>
      </c>
      <c r="N182" s="404"/>
    </row>
    <row r="183" spans="1:14" hidden="1" x14ac:dyDescent="0.25">
      <c r="A183" s="667" t="s">
        <v>315</v>
      </c>
      <c r="B183" s="668"/>
      <c r="C183" s="208">
        <f>'JUSTIFICATION DES BASES TRAV'!C127</f>
        <v>0</v>
      </c>
      <c r="D183" s="196">
        <f>'JUSTIFICATION DES BASES TRAV'!D127</f>
        <v>0</v>
      </c>
      <c r="E183" s="196">
        <f>'JUSTIFICATION DES BASES TRAV'!E127</f>
        <v>0</v>
      </c>
      <c r="F183" s="196">
        <f>'JUSTIFICATION DES BASES TRAV'!F127</f>
        <v>0</v>
      </c>
      <c r="G183" s="188">
        <f>'JUSTIFICATION DES BASES TRAV'!G127</f>
        <v>0</v>
      </c>
      <c r="H183" s="249"/>
      <c r="I183" s="188">
        <f t="shared" si="3"/>
        <v>0</v>
      </c>
      <c r="J183" s="196">
        <f>'JUSTIFICATION DES BASES TRAV'!J127</f>
        <v>0</v>
      </c>
      <c r="K183" s="239">
        <f>'JUSTIFICATION DES BASES TRAV'!K127</f>
        <v>0</v>
      </c>
      <c r="L183" s="196">
        <f>'JUSTIFICATION DES BASES TRAV'!L127</f>
        <v>0</v>
      </c>
      <c r="M183" s="196">
        <f>'JUSTIFICATION DES BASES TRAV'!M127</f>
        <v>0</v>
      </c>
      <c r="N183" s="404"/>
    </row>
    <row r="184" spans="1:14" hidden="1" x14ac:dyDescent="0.25">
      <c r="A184" s="667" t="s">
        <v>334</v>
      </c>
      <c r="B184" s="668"/>
      <c r="C184" s="208">
        <f>'JUSTIFICATION DES BASES TRAV'!C128</f>
        <v>0</v>
      </c>
      <c r="D184" s="196">
        <f>'JUSTIFICATION DES BASES TRAV'!D128</f>
        <v>0</v>
      </c>
      <c r="E184" s="196">
        <f>'JUSTIFICATION DES BASES TRAV'!E128</f>
        <v>0</v>
      </c>
      <c r="F184" s="196">
        <f>'JUSTIFICATION DES BASES TRAV'!F128</f>
        <v>0</v>
      </c>
      <c r="G184" s="188">
        <f>'JUSTIFICATION DES BASES TRAV'!G128</f>
        <v>0</v>
      </c>
      <c r="H184" s="187"/>
      <c r="I184" s="188">
        <f t="shared" si="3"/>
        <v>0</v>
      </c>
      <c r="J184" s="196">
        <f>'JUSTIFICATION DES BASES TRAV'!J128</f>
        <v>0</v>
      </c>
      <c r="K184" s="239">
        <f>'JUSTIFICATION DES BASES TRAV'!K128</f>
        <v>0</v>
      </c>
      <c r="L184" s="196">
        <f>'JUSTIFICATION DES BASES TRAV'!L128</f>
        <v>0</v>
      </c>
      <c r="M184" s="196">
        <f>'JUSTIFICATION DES BASES TRAV'!M128</f>
        <v>0</v>
      </c>
      <c r="N184" s="404"/>
    </row>
    <row r="185" spans="1:14" x14ac:dyDescent="0.25">
      <c r="A185" s="12" t="s">
        <v>43</v>
      </c>
      <c r="C185" s="208">
        <f>'JUSTIFICATION DES BASES TRAV'!C129</f>
        <v>136.62</v>
      </c>
      <c r="D185" s="196">
        <f>'JUSTIFICATION DES BASES TRAV'!D129</f>
        <v>136.62</v>
      </c>
      <c r="E185" s="196">
        <f>'JUSTIFICATION DES BASES TRAV'!E129</f>
        <v>136.62</v>
      </c>
      <c r="F185" s="196">
        <f>'JUSTIFICATION DES BASES TRAV'!F129</f>
        <v>136.62</v>
      </c>
      <c r="G185" s="188">
        <f>'JUSTIFICATION DES BASES TRAV'!G129</f>
        <v>136.62</v>
      </c>
      <c r="H185" s="249"/>
      <c r="I185" s="188">
        <f t="shared" si="3"/>
        <v>136.62</v>
      </c>
      <c r="J185" s="196">
        <f>'JUSTIFICATION DES BASES TRAV'!J129</f>
        <v>136.62</v>
      </c>
      <c r="K185" s="239">
        <f>'JUSTIFICATION DES BASES TRAV'!K129</f>
        <v>136.62</v>
      </c>
      <c r="L185" s="196">
        <f>'JUSTIFICATION DES BASES TRAV'!L129</f>
        <v>136.62</v>
      </c>
      <c r="M185" s="196">
        <f>'JUSTIFICATION DES BASES TRAV'!M129</f>
        <v>136.62</v>
      </c>
      <c r="N185" s="404"/>
    </row>
    <row r="186" spans="1:14" hidden="1" x14ac:dyDescent="0.25">
      <c r="A186" s="12" t="s">
        <v>171</v>
      </c>
      <c r="C186" s="208">
        <f>'JUSTIFICATION DES BASES TRAV'!C130</f>
        <v>0</v>
      </c>
      <c r="D186" s="196">
        <f>'JUSTIFICATION DES BASES TRAV'!D130</f>
        <v>0</v>
      </c>
      <c r="E186" s="196">
        <f>'JUSTIFICATION DES BASES TRAV'!E130</f>
        <v>0</v>
      </c>
      <c r="F186" s="196">
        <f>'JUSTIFICATION DES BASES TRAV'!F130</f>
        <v>0</v>
      </c>
      <c r="G186" s="188">
        <f>'JUSTIFICATION DES BASES TRAV'!G130</f>
        <v>0</v>
      </c>
      <c r="H186" s="249"/>
      <c r="I186" s="188">
        <f t="shared" si="3"/>
        <v>0</v>
      </c>
      <c r="J186" s="196">
        <f>'JUSTIFICATION DES BASES TRAV'!J130</f>
        <v>0</v>
      </c>
      <c r="K186" s="239">
        <f>'JUSTIFICATION DES BASES TRAV'!K130</f>
        <v>0</v>
      </c>
      <c r="L186" s="196">
        <f>'JUSTIFICATION DES BASES TRAV'!L130</f>
        <v>0</v>
      </c>
      <c r="M186" s="196">
        <f>'JUSTIFICATION DES BASES TRAV'!M130</f>
        <v>0</v>
      </c>
      <c r="N186" s="404"/>
    </row>
    <row r="187" spans="1:14" hidden="1" x14ac:dyDescent="0.25">
      <c r="A187" s="12" t="s">
        <v>0</v>
      </c>
      <c r="C187" s="208">
        <f>'JUSTIFICATION DES BASES TRAV'!C131</f>
        <v>0</v>
      </c>
      <c r="D187" s="196">
        <f>'JUSTIFICATION DES BASES TRAV'!D131</f>
        <v>0</v>
      </c>
      <c r="E187" s="196">
        <f>'JUSTIFICATION DES BASES TRAV'!E131</f>
        <v>0</v>
      </c>
      <c r="F187" s="196">
        <f>'JUSTIFICATION DES BASES TRAV'!F131</f>
        <v>0</v>
      </c>
      <c r="G187" s="188">
        <f>'JUSTIFICATION DES BASES TRAV'!G131</f>
        <v>0</v>
      </c>
      <c r="H187" s="249"/>
      <c r="I187" s="188">
        <f t="shared" si="3"/>
        <v>0</v>
      </c>
      <c r="J187" s="196">
        <f>'JUSTIFICATION DES BASES TRAV'!J131</f>
        <v>0</v>
      </c>
      <c r="K187" s="239">
        <f>'JUSTIFICATION DES BASES TRAV'!K131</f>
        <v>0</v>
      </c>
      <c r="L187" s="196">
        <f>'JUSTIFICATION DES BASES TRAV'!L131</f>
        <v>0</v>
      </c>
      <c r="M187" s="196">
        <f>'JUSTIFICATION DES BASES TRAV'!M131</f>
        <v>0</v>
      </c>
      <c r="N187" s="404"/>
    </row>
    <row r="188" spans="1:14" hidden="1" x14ac:dyDescent="0.25">
      <c r="A188" s="12" t="s">
        <v>385</v>
      </c>
      <c r="C188" s="208">
        <f>'JUSTIFICATION DES BASES TRAV'!C132</f>
        <v>0</v>
      </c>
      <c r="D188" s="196">
        <f>'JUSTIFICATION DES BASES TRAV'!D132</f>
        <v>0</v>
      </c>
      <c r="E188" s="196">
        <f>'JUSTIFICATION DES BASES TRAV'!E132</f>
        <v>0</v>
      </c>
      <c r="F188" s="196">
        <f>'JUSTIFICATION DES BASES TRAV'!F132</f>
        <v>0</v>
      </c>
      <c r="G188" s="188">
        <f>'JUSTIFICATION DES BASES TRAV'!G132</f>
        <v>0</v>
      </c>
      <c r="H188" s="249"/>
      <c r="I188" s="188">
        <f t="shared" si="3"/>
        <v>0</v>
      </c>
      <c r="J188" s="196">
        <f>'JUSTIFICATION DES BASES TRAV'!J132</f>
        <v>0</v>
      </c>
      <c r="K188" s="239">
        <f>'JUSTIFICATION DES BASES TRAV'!K132</f>
        <v>0</v>
      </c>
      <c r="L188" s="196">
        <f>'JUSTIFICATION DES BASES TRAV'!L132</f>
        <v>0</v>
      </c>
      <c r="M188" s="196">
        <f>'JUSTIFICATION DES BASES TRAV'!M132</f>
        <v>0</v>
      </c>
      <c r="N188" s="404"/>
    </row>
    <row r="189" spans="1:14" hidden="1" x14ac:dyDescent="0.25">
      <c r="A189" s="12" t="s">
        <v>318</v>
      </c>
      <c r="C189" s="208">
        <f>'JUSTIFICATION DES BASES TRAV'!C133</f>
        <v>0</v>
      </c>
      <c r="D189" s="196">
        <f>'JUSTIFICATION DES BASES TRAV'!D133</f>
        <v>0</v>
      </c>
      <c r="E189" s="196">
        <f>'JUSTIFICATION DES BASES TRAV'!E133</f>
        <v>0</v>
      </c>
      <c r="F189" s="196">
        <f>'JUSTIFICATION DES BASES TRAV'!F133</f>
        <v>0</v>
      </c>
      <c r="G189" s="188">
        <f>'JUSTIFICATION DES BASES TRAV'!G133</f>
        <v>0</v>
      </c>
      <c r="H189" s="249"/>
      <c r="I189" s="188">
        <f t="shared" si="3"/>
        <v>0</v>
      </c>
      <c r="J189" s="196">
        <f>'JUSTIFICATION DES BASES TRAV'!J133</f>
        <v>0</v>
      </c>
      <c r="K189" s="239">
        <f>'JUSTIFICATION DES BASES TRAV'!K133</f>
        <v>0</v>
      </c>
      <c r="L189" s="196">
        <f>'JUSTIFICATION DES BASES TRAV'!L133</f>
        <v>0</v>
      </c>
      <c r="M189" s="196">
        <f>'JUSTIFICATION DES BASES TRAV'!M133</f>
        <v>0</v>
      </c>
      <c r="N189" s="404"/>
    </row>
    <row r="190" spans="1:14" hidden="1" x14ac:dyDescent="0.25">
      <c r="A190" s="12" t="s">
        <v>328</v>
      </c>
      <c r="C190" s="208">
        <f>'JUSTIFICATION DES BASES TRAV'!C134</f>
        <v>0</v>
      </c>
      <c r="D190" s="196">
        <f>'JUSTIFICATION DES BASES TRAV'!D134</f>
        <v>0</v>
      </c>
      <c r="E190" s="196">
        <f>'JUSTIFICATION DES BASES TRAV'!E134</f>
        <v>0</v>
      </c>
      <c r="F190" s="196">
        <f>'JUSTIFICATION DES BASES TRAV'!F134</f>
        <v>0</v>
      </c>
      <c r="G190" s="188">
        <f>'JUSTIFICATION DES BASES TRAV'!G134</f>
        <v>0</v>
      </c>
      <c r="H190" s="249"/>
      <c r="I190" s="188">
        <f t="shared" si="3"/>
        <v>0</v>
      </c>
      <c r="J190" s="196">
        <f>'JUSTIFICATION DES BASES TRAV'!J134</f>
        <v>0</v>
      </c>
      <c r="K190" s="239">
        <f>'JUSTIFICATION DES BASES TRAV'!K134</f>
        <v>0</v>
      </c>
      <c r="L190" s="196">
        <f>'JUSTIFICATION DES BASES TRAV'!L134</f>
        <v>0</v>
      </c>
      <c r="M190" s="196">
        <f>'JUSTIFICATION DES BASES TRAV'!M134</f>
        <v>0</v>
      </c>
      <c r="N190" s="404"/>
    </row>
    <row r="191" spans="1:14" hidden="1" x14ac:dyDescent="0.25">
      <c r="A191" s="12" t="s">
        <v>300</v>
      </c>
      <c r="C191" s="208">
        <f>'JUSTIFICATION DES BASES TRAV'!C135</f>
        <v>0</v>
      </c>
      <c r="D191" s="196">
        <f>'JUSTIFICATION DES BASES TRAV'!D135</f>
        <v>0</v>
      </c>
      <c r="E191" s="196">
        <f>'JUSTIFICATION DES BASES TRAV'!E135</f>
        <v>0</v>
      </c>
      <c r="F191" s="196">
        <f>'JUSTIFICATION DES BASES TRAV'!F135</f>
        <v>0</v>
      </c>
      <c r="G191" s="188">
        <f>'JUSTIFICATION DES BASES TRAV'!G135</f>
        <v>0</v>
      </c>
      <c r="H191" s="249"/>
      <c r="I191" s="188">
        <f t="shared" si="3"/>
        <v>0</v>
      </c>
      <c r="J191" s="196">
        <f>'JUSTIFICATION DES BASES TRAV'!J135</f>
        <v>0</v>
      </c>
      <c r="K191" s="239">
        <f>'JUSTIFICATION DES BASES TRAV'!K135</f>
        <v>0</v>
      </c>
      <c r="L191" s="196">
        <f>'JUSTIFICATION DES BASES TRAV'!L135</f>
        <v>0</v>
      </c>
      <c r="M191" s="196">
        <f>'JUSTIFICATION DES BASES TRAV'!M135</f>
        <v>0</v>
      </c>
      <c r="N191" s="404"/>
    </row>
    <row r="192" spans="1:14" ht="13.9" customHeight="1" x14ac:dyDescent="0.25">
      <c r="A192" s="12" t="s">
        <v>172</v>
      </c>
      <c r="C192" s="208">
        <f>'JUSTIFICATION DES BASES TRAV'!C136</f>
        <v>3452.08</v>
      </c>
      <c r="D192" s="196">
        <f>'JUSTIFICATION DES BASES TRAV'!D136</f>
        <v>3452.08</v>
      </c>
      <c r="E192" s="196">
        <f>'JUSTIFICATION DES BASES TRAV'!E136</f>
        <v>3452.08</v>
      </c>
      <c r="F192" s="196">
        <f>'JUSTIFICATION DES BASES TRAV'!F136</f>
        <v>3452.08</v>
      </c>
      <c r="G192" s="188">
        <f>'JUSTIFICATION DES BASES TRAV'!G136</f>
        <v>3452.08</v>
      </c>
      <c r="H192" s="249"/>
      <c r="I192" s="188">
        <f t="shared" si="3"/>
        <v>3452.08</v>
      </c>
      <c r="J192" s="196">
        <f>'JUSTIFICATION DES BASES TRAV'!J136</f>
        <v>3452.08</v>
      </c>
      <c r="K192" s="248">
        <f>'JUSTIFICATION DES BASES TRAV'!K136</f>
        <v>3452.08</v>
      </c>
      <c r="L192" s="196">
        <f>'JUSTIFICATION DES BASES TRAV'!L136</f>
        <v>3452.08</v>
      </c>
      <c r="M192" s="196">
        <f>'JUSTIFICATION DES BASES TRAV'!M136</f>
        <v>3452.08</v>
      </c>
      <c r="N192" s="404"/>
    </row>
    <row r="193" spans="1:14" hidden="1" x14ac:dyDescent="0.25">
      <c r="A193" s="12" t="s">
        <v>13</v>
      </c>
      <c r="C193" s="208">
        <f>'JUSTIFICATION DES BASES TRAV'!C137</f>
        <v>3452.08</v>
      </c>
      <c r="D193" s="196">
        <f>'JUSTIFICATION DES BASES TRAV'!D137</f>
        <v>3452.08</v>
      </c>
      <c r="E193" s="196">
        <f>'JUSTIFICATION DES BASES TRAV'!E137</f>
        <v>3452.08</v>
      </c>
      <c r="F193" s="196">
        <f>'JUSTIFICATION DES BASES TRAV'!F137</f>
        <v>3452.08</v>
      </c>
      <c r="G193" s="188">
        <f>'JUSTIFICATION DES BASES TRAV'!G137</f>
        <v>3452.08</v>
      </c>
      <c r="H193" s="187"/>
      <c r="I193" s="188">
        <f>G193</f>
        <v>3452.08</v>
      </c>
      <c r="J193" s="196">
        <f>'JUSTIFICATION DES BASES TRAV'!J137</f>
        <v>3452.08</v>
      </c>
      <c r="K193" s="196">
        <f>'JUSTIFICATION DES BASES TRAV'!K137</f>
        <v>3452.08</v>
      </c>
      <c r="L193" s="196">
        <f>'JUSTIFICATION DES BASES TRAV'!L137</f>
        <v>3452.08</v>
      </c>
      <c r="M193" s="196">
        <f>'JUSTIFICATION DES BASES TRAV'!M137</f>
        <v>3452.08</v>
      </c>
      <c r="N193" s="404"/>
    </row>
    <row r="194" spans="1:14" x14ac:dyDescent="0.25">
      <c r="C194" s="1"/>
      <c r="D194" s="196">
        <f>'JUSTIFICATION DES BASES TRAV'!D138</f>
        <v>0</v>
      </c>
      <c r="E194" s="197"/>
      <c r="F194" s="197"/>
      <c r="G194" s="242"/>
      <c r="H194" s="249"/>
      <c r="I194" s="242"/>
      <c r="J194" s="197"/>
      <c r="K194" s="243"/>
      <c r="L194" s="197"/>
      <c r="M194" s="197"/>
      <c r="N194" s="404"/>
    </row>
    <row r="195" spans="1:14" ht="33" customHeight="1" x14ac:dyDescent="0.25">
      <c r="A195" s="669" t="s">
        <v>500</v>
      </c>
      <c r="B195" s="669"/>
      <c r="C195" s="669"/>
      <c r="D195" s="196">
        <f>'JUSTIFICATION DES BASES TRAV'!D139</f>
        <v>3849.07</v>
      </c>
      <c r="E195" s="196">
        <f t="shared" ref="E195:J195" si="4">ROUND(E193*111.5%,2)</f>
        <v>3849.07</v>
      </c>
      <c r="F195" s="196">
        <f t="shared" si="4"/>
        <v>3849.07</v>
      </c>
      <c r="G195" s="188"/>
      <c r="H195" s="187"/>
      <c r="I195" s="188"/>
      <c r="J195" s="196">
        <f t="shared" si="4"/>
        <v>3849.07</v>
      </c>
      <c r="K195" s="243"/>
      <c r="L195" s="197">
        <f>ROUND(111.5%*L193,2)</f>
        <v>3849.07</v>
      </c>
      <c r="M195" s="197">
        <f>ROUND(111.5%*M193,2)</f>
        <v>3849.07</v>
      </c>
      <c r="N195" s="369"/>
    </row>
    <row r="196" spans="1:14" ht="33" customHeight="1" x14ac:dyDescent="0.25">
      <c r="A196" s="670" t="s">
        <v>501</v>
      </c>
      <c r="B196" s="671"/>
      <c r="C196" s="671"/>
      <c r="D196" s="671"/>
      <c r="E196" s="671"/>
      <c r="F196" s="671"/>
      <c r="G196" s="188">
        <f>G193</f>
        <v>3452.08</v>
      </c>
      <c r="H196" s="249"/>
      <c r="I196" s="188">
        <f>G196</f>
        <v>3452.08</v>
      </c>
      <c r="J196" s="7"/>
      <c r="K196" s="243"/>
      <c r="L196" s="7"/>
      <c r="M196" s="7"/>
    </row>
    <row r="197" spans="1:14" ht="33" customHeight="1" x14ac:dyDescent="0.25">
      <c r="A197" s="672" t="s">
        <v>499</v>
      </c>
      <c r="B197" s="673"/>
      <c r="C197" s="673"/>
      <c r="D197" s="673"/>
      <c r="E197" s="673"/>
      <c r="F197" s="673"/>
      <c r="G197" s="673"/>
      <c r="H197" s="409">
        <f>'JUSTIFICATION DES BASES TRAV'!$H$141</f>
        <v>0</v>
      </c>
      <c r="I197" s="7"/>
      <c r="J197" s="7"/>
      <c r="K197" s="243"/>
      <c r="L197" s="7"/>
      <c r="M197" s="7"/>
    </row>
    <row r="198" spans="1:14" ht="33" customHeight="1" x14ac:dyDescent="0.25">
      <c r="A198" s="674" t="s">
        <v>502</v>
      </c>
      <c r="B198" s="674"/>
      <c r="C198" s="674"/>
      <c r="D198" s="243"/>
      <c r="E198" s="243"/>
      <c r="F198" s="243"/>
      <c r="G198" s="243"/>
      <c r="H198" s="243"/>
      <c r="I198" s="243"/>
      <c r="J198" s="243"/>
      <c r="K198" s="243">
        <f>ROUND(K193*120%,2)</f>
        <v>4142.5</v>
      </c>
      <c r="L198" s="7"/>
      <c r="M198" s="7"/>
    </row>
    <row r="200" spans="1:14" ht="18.75" x14ac:dyDescent="0.3">
      <c r="A200" s="183"/>
      <c r="B200" s="6"/>
      <c r="C200" s="6"/>
    </row>
    <row r="201" spans="1:14" s="15" customFormat="1" ht="18.75" x14ac:dyDescent="0.3">
      <c r="A201" s="183" t="s">
        <v>329</v>
      </c>
      <c r="B201" s="6" t="s">
        <v>330</v>
      </c>
      <c r="C201" s="6"/>
      <c r="D201" s="6"/>
      <c r="E201" s="6"/>
      <c r="F201" s="6"/>
    </row>
    <row r="202" spans="1:14" s="15" customFormat="1" ht="18.75" x14ac:dyDescent="0.3">
      <c r="A202" s="15" t="s">
        <v>386</v>
      </c>
      <c r="B202" s="6" t="s">
        <v>468</v>
      </c>
      <c r="C202" s="6"/>
      <c r="D202" s="6"/>
      <c r="E202" s="6"/>
      <c r="F202" s="6"/>
    </row>
    <row r="203" spans="1:14" s="15" customFormat="1" ht="18.75" x14ac:dyDescent="0.3">
      <c r="B203" s="6"/>
      <c r="C203" s="6"/>
      <c r="D203" s="6"/>
      <c r="E203" s="6"/>
      <c r="F203" s="6"/>
    </row>
    <row r="204" spans="1:14" s="15" customFormat="1" ht="18.75" x14ac:dyDescent="0.3">
      <c r="B204" s="6"/>
      <c r="C204" s="6"/>
      <c r="D204" s="6"/>
      <c r="E204" s="6"/>
      <c r="F204" s="6"/>
    </row>
    <row r="205" spans="1:14" s="15" customFormat="1" ht="18.75" x14ac:dyDescent="0.3">
      <c r="B205" s="6"/>
      <c r="C205" s="6"/>
      <c r="D205" s="6"/>
      <c r="E205" s="6"/>
      <c r="F205" s="6"/>
    </row>
    <row r="206" spans="1:14" s="15" customFormat="1" ht="18.75" x14ac:dyDescent="0.3">
      <c r="B206" s="6"/>
      <c r="C206" s="6"/>
      <c r="D206" s="6"/>
      <c r="E206" s="6"/>
      <c r="F206" s="6"/>
    </row>
    <row r="207" spans="1:14" s="15" customFormat="1" ht="18.75" x14ac:dyDescent="0.3">
      <c r="B207" s="6"/>
      <c r="C207" s="6"/>
      <c r="D207" s="6"/>
      <c r="E207" s="6"/>
      <c r="F207" s="6"/>
    </row>
    <row r="208" spans="1:14" s="15" customFormat="1" ht="18.75" x14ac:dyDescent="0.3">
      <c r="B208" s="6"/>
      <c r="C208" s="6"/>
      <c r="D208" s="6"/>
      <c r="E208" s="6"/>
      <c r="F208" s="6"/>
    </row>
    <row r="209" spans="1:15" s="15" customFormat="1" ht="18.75" x14ac:dyDescent="0.3">
      <c r="B209" s="6"/>
      <c r="C209" s="6"/>
      <c r="D209" s="6"/>
      <c r="E209" s="6"/>
      <c r="F209" s="6"/>
    </row>
    <row r="210" spans="1:15" s="15" customFormat="1" ht="16.899999999999999" customHeight="1" x14ac:dyDescent="0.3">
      <c r="B210" s="6"/>
      <c r="C210" s="6"/>
      <c r="D210" s="6"/>
      <c r="E210" s="6"/>
      <c r="F210" s="6"/>
    </row>
    <row r="211" spans="1:15" s="15" customFormat="1" ht="18.75" hidden="1" x14ac:dyDescent="0.3">
      <c r="B211" s="6"/>
      <c r="C211" s="6"/>
      <c r="D211" s="6"/>
      <c r="E211" s="6"/>
      <c r="F211" s="6"/>
    </row>
    <row r="212" spans="1:15" x14ac:dyDescent="0.25">
      <c r="C212" s="5"/>
      <c r="F212" s="5"/>
    </row>
    <row r="214" spans="1:15" x14ac:dyDescent="0.25">
      <c r="D214" s="279"/>
      <c r="J214" s="5"/>
    </row>
    <row r="215" spans="1:15" x14ac:dyDescent="0.25">
      <c r="C215" s="11"/>
      <c r="D215" s="279"/>
    </row>
    <row r="216" spans="1:15" ht="25.9" customHeight="1" x14ac:dyDescent="0.25">
      <c r="A216" s="656" t="s">
        <v>333</v>
      </c>
      <c r="B216" s="656"/>
      <c r="C216" s="656"/>
      <c r="D216" s="658" t="s">
        <v>42</v>
      </c>
      <c r="E216" s="660" t="s">
        <v>40</v>
      </c>
      <c r="F216" s="660" t="s">
        <v>41</v>
      </c>
      <c r="G216" s="662" t="s">
        <v>18</v>
      </c>
    </row>
    <row r="217" spans="1:15" ht="25.9" customHeight="1" x14ac:dyDescent="0.25">
      <c r="A217" s="656"/>
      <c r="B217" s="656"/>
      <c r="C217" s="656"/>
      <c r="D217" s="658"/>
      <c r="E217" s="660"/>
      <c r="F217" s="660"/>
      <c r="G217" s="662"/>
    </row>
    <row r="218" spans="1:15" ht="25.9" customHeight="1" x14ac:dyDescent="0.25">
      <c r="A218" s="656"/>
      <c r="B218" s="656"/>
      <c r="C218" s="656"/>
      <c r="D218" s="658"/>
      <c r="E218" s="660"/>
      <c r="F218" s="660"/>
      <c r="G218" s="662"/>
    </row>
    <row r="219" spans="1:15" ht="25.9" customHeight="1" x14ac:dyDescent="0.25">
      <c r="A219" s="664"/>
      <c r="B219" s="664"/>
      <c r="C219" s="664"/>
      <c r="D219" s="659"/>
      <c r="E219" s="661"/>
      <c r="F219" s="661"/>
      <c r="G219" s="663"/>
    </row>
    <row r="220" spans="1:15" ht="25.9" customHeight="1" x14ac:dyDescent="0.25">
      <c r="A220" s="647" t="s">
        <v>5</v>
      </c>
      <c r="B220" s="647"/>
      <c r="C220" s="208">
        <f>C181</f>
        <v>3315.46</v>
      </c>
      <c r="D220" s="286">
        <f>C220</f>
        <v>3315.46</v>
      </c>
      <c r="E220" s="286">
        <f>D220</f>
        <v>3315.46</v>
      </c>
      <c r="F220" s="286">
        <f>E220</f>
        <v>3315.46</v>
      </c>
      <c r="G220" s="286">
        <f>F220</f>
        <v>3315.46</v>
      </c>
    </row>
    <row r="221" spans="1:15" ht="25.9" hidden="1" customHeight="1" x14ac:dyDescent="0.25">
      <c r="A221" s="647" t="s">
        <v>314</v>
      </c>
      <c r="B221" s="647"/>
      <c r="C221" s="208"/>
      <c r="D221" s="286">
        <f t="shared" ref="D221:G230" si="5">C221</f>
        <v>0</v>
      </c>
      <c r="E221" s="286">
        <f t="shared" si="5"/>
        <v>0</v>
      </c>
      <c r="F221" s="286">
        <f t="shared" si="5"/>
        <v>0</v>
      </c>
      <c r="G221" s="286">
        <f t="shared" si="5"/>
        <v>0</v>
      </c>
    </row>
    <row r="222" spans="1:15" ht="25.9" hidden="1" customHeight="1" x14ac:dyDescent="0.25">
      <c r="A222" s="652" t="s">
        <v>340</v>
      </c>
      <c r="B222" s="653"/>
      <c r="C222" s="208">
        <f>'BP CORRECTION  '!J82</f>
        <v>0</v>
      </c>
      <c r="D222" s="286">
        <f>C222</f>
        <v>0</v>
      </c>
      <c r="E222" s="291"/>
      <c r="F222" s="291"/>
      <c r="G222" s="291"/>
      <c r="H222" s="665" t="s">
        <v>341</v>
      </c>
      <c r="I222" s="666"/>
      <c r="J222" s="666"/>
      <c r="K222" s="666"/>
      <c r="L222" s="666"/>
      <c r="M222" s="666"/>
      <c r="N222" s="666"/>
      <c r="O222" s="666"/>
    </row>
    <row r="223" spans="1:15" ht="25.9" hidden="1" customHeight="1" x14ac:dyDescent="0.25">
      <c r="A223" s="647" t="s">
        <v>315</v>
      </c>
      <c r="B223" s="647"/>
      <c r="C223" s="208">
        <f>+C186</f>
        <v>0</v>
      </c>
      <c r="D223" s="286">
        <f t="shared" si="5"/>
        <v>0</v>
      </c>
      <c r="E223" s="286">
        <f t="shared" si="5"/>
        <v>0</v>
      </c>
      <c r="F223" s="286">
        <f t="shared" si="5"/>
        <v>0</v>
      </c>
      <c r="G223" s="286">
        <f t="shared" si="5"/>
        <v>0</v>
      </c>
    </row>
    <row r="224" spans="1:15" ht="25.9" customHeight="1" x14ac:dyDescent="0.25">
      <c r="A224" s="647" t="s">
        <v>43</v>
      </c>
      <c r="B224" s="647"/>
      <c r="C224" s="208">
        <f>C185</f>
        <v>136.62</v>
      </c>
      <c r="D224" s="286">
        <f t="shared" si="5"/>
        <v>136.62</v>
      </c>
      <c r="E224" s="286">
        <f t="shared" si="5"/>
        <v>136.62</v>
      </c>
      <c r="F224" s="286">
        <f t="shared" si="5"/>
        <v>136.62</v>
      </c>
      <c r="G224" s="286">
        <f t="shared" si="5"/>
        <v>136.62</v>
      </c>
    </row>
    <row r="225" spans="1:10" ht="25.9" hidden="1" customHeight="1" x14ac:dyDescent="0.25">
      <c r="A225" s="647" t="s">
        <v>171</v>
      </c>
      <c r="B225" s="647"/>
      <c r="C225" s="208">
        <f>+C189</f>
        <v>0</v>
      </c>
      <c r="D225" s="286">
        <f t="shared" si="5"/>
        <v>0</v>
      </c>
      <c r="E225" s="333"/>
      <c r="F225" s="336"/>
      <c r="G225" s="333"/>
    </row>
    <row r="226" spans="1:10" ht="25.9" hidden="1" customHeight="1" x14ac:dyDescent="0.25">
      <c r="A226" s="647" t="s">
        <v>0</v>
      </c>
      <c r="B226" s="647"/>
      <c r="C226" s="208">
        <f>+C190</f>
        <v>0</v>
      </c>
      <c r="D226" s="286">
        <f t="shared" si="5"/>
        <v>0</v>
      </c>
      <c r="E226" s="333"/>
      <c r="F226" s="336"/>
      <c r="G226" s="333"/>
    </row>
    <row r="227" spans="1:10" ht="25.9" hidden="1" customHeight="1" x14ac:dyDescent="0.25">
      <c r="A227" s="647" t="s">
        <v>0</v>
      </c>
      <c r="B227" s="647"/>
      <c r="C227" s="208">
        <f>+C191</f>
        <v>0</v>
      </c>
      <c r="D227" s="286">
        <f t="shared" si="5"/>
        <v>0</v>
      </c>
      <c r="E227" s="333"/>
      <c r="F227" s="336"/>
      <c r="G227" s="333"/>
    </row>
    <row r="228" spans="1:10" ht="25.9" hidden="1" customHeight="1" x14ac:dyDescent="0.25">
      <c r="A228" s="647" t="s">
        <v>318</v>
      </c>
      <c r="B228" s="647"/>
      <c r="C228" s="208"/>
      <c r="D228" s="286">
        <f t="shared" si="5"/>
        <v>0</v>
      </c>
      <c r="E228" s="333"/>
      <c r="F228" s="336"/>
      <c r="G228" s="336"/>
    </row>
    <row r="229" spans="1:10" ht="0.6" hidden="1" customHeight="1" x14ac:dyDescent="0.25">
      <c r="A229" s="18" t="s">
        <v>328</v>
      </c>
      <c r="B229" s="287"/>
      <c r="C229" s="208"/>
      <c r="D229" s="286"/>
      <c r="E229" s="286"/>
      <c r="F229" s="287"/>
      <c r="G229" s="287"/>
    </row>
    <row r="230" spans="1:10" ht="25.9" hidden="1" customHeight="1" x14ac:dyDescent="0.25">
      <c r="A230" s="647" t="s">
        <v>410</v>
      </c>
      <c r="B230" s="647"/>
      <c r="C230" s="208">
        <f>+C194</f>
        <v>0</v>
      </c>
      <c r="D230" s="286">
        <f t="shared" si="5"/>
        <v>0</v>
      </c>
      <c r="E230" s="333"/>
      <c r="F230" s="336"/>
      <c r="G230" s="336"/>
    </row>
    <row r="231" spans="1:10" ht="25.9" customHeight="1" x14ac:dyDescent="0.25">
      <c r="A231" s="647" t="s">
        <v>172</v>
      </c>
      <c r="B231" s="647"/>
      <c r="C231" s="208">
        <f>SUM(C220+C224)</f>
        <v>3452.08</v>
      </c>
      <c r="D231" s="286">
        <f>SUM(D220:D230)</f>
        <v>3452.08</v>
      </c>
      <c r="E231" s="288">
        <f>SUM(E220:E230)</f>
        <v>3452.08</v>
      </c>
      <c r="F231" s="288">
        <f>SUM(F220:F230)</f>
        <v>3452.08</v>
      </c>
      <c r="G231" s="303">
        <f>SUM(G220:G230)</f>
        <v>3452.08</v>
      </c>
    </row>
    <row r="232" spans="1:10" ht="25.9" customHeight="1" x14ac:dyDescent="0.25">
      <c r="A232" s="647" t="s">
        <v>13</v>
      </c>
      <c r="B232" s="647"/>
      <c r="C232" s="280">
        <f>C231*(1-'MASQUE DE SAISIE '!G75)</f>
        <v>3452.08</v>
      </c>
      <c r="D232" s="288">
        <f>D231*(1-'MASQUE DE SAISIE '!$G$16)</f>
        <v>3452.08</v>
      </c>
      <c r="E232" s="286"/>
      <c r="F232" s="286"/>
      <c r="G232" s="286"/>
    </row>
    <row r="233" spans="1:10" ht="25.9" customHeight="1" x14ac:dyDescent="0.25">
      <c r="G233" s="365">
        <f>G231+13.14%*G231</f>
        <v>3905.6833120000001</v>
      </c>
      <c r="H233" s="646" t="s">
        <v>397</v>
      </c>
      <c r="I233" s="646"/>
      <c r="J233" s="646"/>
    </row>
    <row r="234" spans="1:10" x14ac:dyDescent="0.25">
      <c r="D234" s="279"/>
    </row>
    <row r="235" spans="1:10" ht="14.45" hidden="1" customHeight="1" x14ac:dyDescent="0.25">
      <c r="A235" s="656" t="s">
        <v>333</v>
      </c>
      <c r="B235" s="656"/>
      <c r="C235" s="656"/>
      <c r="D235" s="656"/>
      <c r="E235" s="656"/>
      <c r="F235" s="656"/>
      <c r="G235" s="656"/>
      <c r="H235" s="656"/>
      <c r="I235" s="656"/>
      <c r="J235" s="656"/>
    </row>
    <row r="236" spans="1:10" hidden="1" x14ac:dyDescent="0.25">
      <c r="A236" s="656"/>
      <c r="B236" s="656"/>
      <c r="C236" s="656"/>
      <c r="D236" s="656"/>
      <c r="E236" s="656"/>
      <c r="F236" s="656"/>
      <c r="G236" s="656"/>
      <c r="H236" s="656"/>
      <c r="I236" s="656"/>
      <c r="J236" s="656"/>
    </row>
    <row r="237" spans="1:10" hidden="1" x14ac:dyDescent="0.25">
      <c r="A237" s="656"/>
      <c r="B237" s="656"/>
      <c r="C237" s="656"/>
      <c r="D237" s="656"/>
      <c r="E237" s="656"/>
      <c r="F237" s="656"/>
      <c r="G237" s="656"/>
      <c r="H237" s="656"/>
      <c r="I237" s="656"/>
      <c r="J237" s="656"/>
    </row>
    <row r="238" spans="1:10" hidden="1" x14ac:dyDescent="0.25">
      <c r="A238" s="656"/>
      <c r="B238" s="656"/>
      <c r="C238" s="656"/>
      <c r="D238" s="656"/>
      <c r="E238" s="656"/>
      <c r="F238" s="656"/>
      <c r="G238" s="656"/>
      <c r="H238" s="656"/>
      <c r="I238" s="656"/>
      <c r="J238" s="656"/>
    </row>
    <row r="239" spans="1:10" hidden="1" x14ac:dyDescent="0.25"/>
    <row r="240" spans="1:10" hidden="1" x14ac:dyDescent="0.25">
      <c r="J240" s="657" t="s">
        <v>469</v>
      </c>
    </row>
    <row r="241" spans="1:15" hidden="1" x14ac:dyDescent="0.25">
      <c r="J241" s="657"/>
    </row>
    <row r="242" spans="1:15" hidden="1" x14ac:dyDescent="0.25">
      <c r="D242" s="658" t="s">
        <v>42</v>
      </c>
      <c r="E242" s="660" t="s">
        <v>40</v>
      </c>
      <c r="F242" s="660" t="s">
        <v>470</v>
      </c>
      <c r="G242" s="662" t="s">
        <v>18</v>
      </c>
      <c r="J242" s="657"/>
    </row>
    <row r="243" spans="1:15" hidden="1" x14ac:dyDescent="0.25">
      <c r="D243" s="658"/>
      <c r="E243" s="660"/>
      <c r="F243" s="660"/>
      <c r="G243" s="662"/>
      <c r="J243" s="657"/>
    </row>
    <row r="244" spans="1:15" hidden="1" x14ac:dyDescent="0.25">
      <c r="D244" s="658"/>
      <c r="E244" s="660"/>
      <c r="F244" s="660"/>
      <c r="G244" s="662"/>
    </row>
    <row r="245" spans="1:15" hidden="1" x14ac:dyDescent="0.25">
      <c r="D245" s="659"/>
      <c r="E245" s="661"/>
      <c r="F245" s="661"/>
      <c r="G245" s="663"/>
    </row>
    <row r="246" spans="1:15" ht="25.9" hidden="1" customHeight="1" x14ac:dyDescent="0.25">
      <c r="A246" s="647" t="s">
        <v>5</v>
      </c>
      <c r="B246" s="647"/>
      <c r="C246" s="208">
        <f>'JUSTIFICATION DES BASES TRAV'!C173</f>
        <v>3315.46</v>
      </c>
      <c r="D246" s="286">
        <f>'JUSTIFICATION DES BASES TRAV'!D173</f>
        <v>3315.46</v>
      </c>
      <c r="E246" s="286">
        <f>'JUSTIFICATION DES BASES TRAV'!E173</f>
        <v>3315.46</v>
      </c>
      <c r="F246" s="286">
        <f>E246</f>
        <v>3315.46</v>
      </c>
      <c r="G246" s="286">
        <f>F246</f>
        <v>3315.46</v>
      </c>
    </row>
    <row r="247" spans="1:15" ht="25.9" hidden="1" customHeight="1" x14ac:dyDescent="0.25">
      <c r="A247" s="647" t="s">
        <v>314</v>
      </c>
      <c r="B247" s="647"/>
      <c r="C247" s="208">
        <f>'JUSTIFICATION DES BASES TRAV'!C174</f>
        <v>0</v>
      </c>
      <c r="D247" s="286">
        <f>'JUSTIFICATION DES BASES TRAV'!D174</f>
        <v>0</v>
      </c>
      <c r="E247" s="286">
        <f>'JUSTIFICATION DES BASES TRAV'!E174</f>
        <v>0</v>
      </c>
      <c r="F247" s="286">
        <f t="shared" ref="F247:G250" si="6">E247</f>
        <v>0</v>
      </c>
      <c r="G247" s="286">
        <f t="shared" si="6"/>
        <v>0</v>
      </c>
    </row>
    <row r="248" spans="1:15" ht="25.9" hidden="1" customHeight="1" x14ac:dyDescent="0.25">
      <c r="A248" s="652" t="s">
        <v>340</v>
      </c>
      <c r="B248" s="653"/>
      <c r="C248" s="208">
        <f>'JUSTIFICATION DES BASES TRAV'!C175</f>
        <v>0</v>
      </c>
      <c r="D248" s="286">
        <f>'JUSTIFICATION DES BASES TRAV'!D175</f>
        <v>0</v>
      </c>
      <c r="E248" s="291"/>
      <c r="F248" s="291"/>
      <c r="G248" s="291"/>
      <c r="H248" s="654" t="s">
        <v>471</v>
      </c>
      <c r="I248" s="655"/>
      <c r="J248" s="655"/>
      <c r="K248" s="655"/>
      <c r="L248" s="655"/>
      <c r="M248" s="655"/>
      <c r="N248" s="655"/>
      <c r="O248" s="655"/>
    </row>
    <row r="249" spans="1:15" ht="25.9" hidden="1" customHeight="1" x14ac:dyDescent="0.25">
      <c r="A249" s="647" t="s">
        <v>315</v>
      </c>
      <c r="B249" s="647"/>
      <c r="C249" s="208">
        <f>'JUSTIFICATION DES BASES TRAV'!C176</f>
        <v>0</v>
      </c>
      <c r="D249" s="286">
        <f>'JUSTIFICATION DES BASES TRAV'!D176</f>
        <v>0</v>
      </c>
      <c r="E249" s="286">
        <f>'JUSTIFICATION DES BASES TRAV'!E176</f>
        <v>0</v>
      </c>
      <c r="F249" s="286">
        <f t="shared" si="6"/>
        <v>0</v>
      </c>
      <c r="G249" s="286">
        <f t="shared" si="6"/>
        <v>0</v>
      </c>
    </row>
    <row r="250" spans="1:15" ht="25.9" hidden="1" customHeight="1" x14ac:dyDescent="0.25">
      <c r="A250" s="647" t="s">
        <v>43</v>
      </c>
      <c r="B250" s="647"/>
      <c r="C250" s="208">
        <f>'JUSTIFICATION DES BASES TRAV'!C177</f>
        <v>136.62</v>
      </c>
      <c r="D250" s="286">
        <f>'JUSTIFICATION DES BASES TRAV'!D177</f>
        <v>136.62</v>
      </c>
      <c r="E250" s="286">
        <f>'JUSTIFICATION DES BASES TRAV'!E177</f>
        <v>136.62</v>
      </c>
      <c r="F250" s="286">
        <f t="shared" si="6"/>
        <v>136.62</v>
      </c>
      <c r="G250" s="286">
        <f t="shared" si="6"/>
        <v>136.62</v>
      </c>
    </row>
    <row r="251" spans="1:15" ht="25.9" hidden="1" customHeight="1" x14ac:dyDescent="0.25">
      <c r="A251" s="647" t="s">
        <v>171</v>
      </c>
      <c r="B251" s="647"/>
      <c r="C251" s="208">
        <f>'JUSTIFICATION DES BASES TRAV'!C178</f>
        <v>0</v>
      </c>
      <c r="D251" s="286">
        <f>'JUSTIFICATION DES BASES TRAV'!D178</f>
        <v>0</v>
      </c>
      <c r="E251" s="333"/>
      <c r="F251" s="336"/>
      <c r="G251" s="333"/>
    </row>
    <row r="252" spans="1:15" ht="25.9" hidden="1" customHeight="1" x14ac:dyDescent="0.25">
      <c r="A252" s="647" t="s">
        <v>0</v>
      </c>
      <c r="B252" s="647"/>
      <c r="C252" s="208">
        <f>'JUSTIFICATION DES BASES TRAV'!C179</f>
        <v>0</v>
      </c>
      <c r="D252" s="286">
        <f>'JUSTIFICATION DES BASES TRAV'!D179</f>
        <v>0</v>
      </c>
      <c r="E252" s="333"/>
      <c r="F252" s="336"/>
      <c r="G252" s="333"/>
    </row>
    <row r="253" spans="1:15" ht="25.9" hidden="1" customHeight="1" x14ac:dyDescent="0.25">
      <c r="A253" s="647" t="s">
        <v>0</v>
      </c>
      <c r="B253" s="647"/>
      <c r="C253" s="208">
        <f>'JUSTIFICATION DES BASES TRAV'!C180</f>
        <v>0</v>
      </c>
      <c r="D253" s="286">
        <f>'JUSTIFICATION DES BASES TRAV'!D180</f>
        <v>0</v>
      </c>
      <c r="E253" s="333"/>
      <c r="F253" s="336"/>
      <c r="G253" s="333"/>
    </row>
    <row r="254" spans="1:15" ht="25.9" hidden="1" customHeight="1" x14ac:dyDescent="0.25">
      <c r="A254" s="647" t="s">
        <v>318</v>
      </c>
      <c r="B254" s="647"/>
      <c r="C254" s="208">
        <f>'JUSTIFICATION DES BASES TRAV'!C181</f>
        <v>0</v>
      </c>
      <c r="D254" s="286">
        <f>'JUSTIFICATION DES BASES TRAV'!D181</f>
        <v>0</v>
      </c>
      <c r="E254" s="333"/>
      <c r="F254" s="336"/>
      <c r="G254" s="336"/>
    </row>
    <row r="255" spans="1:15" ht="20.45" hidden="1" customHeight="1" x14ac:dyDescent="0.25">
      <c r="A255" s="18" t="s">
        <v>328</v>
      </c>
      <c r="B255" s="287"/>
      <c r="C255" s="208">
        <f>'JUSTIFICATION DES BASES TRAV'!C182</f>
        <v>0</v>
      </c>
      <c r="D255" s="286">
        <f>'JUSTIFICATION DES BASES TRAV'!D182</f>
        <v>0</v>
      </c>
      <c r="E255" s="286"/>
      <c r="F255" s="287"/>
      <c r="G255" s="287"/>
    </row>
    <row r="256" spans="1:15" ht="25.9" hidden="1" customHeight="1" x14ac:dyDescent="0.25">
      <c r="A256" s="647" t="s">
        <v>300</v>
      </c>
      <c r="B256" s="647"/>
      <c r="C256" s="208">
        <f>'JUSTIFICATION DES BASES TRAV'!C183</f>
        <v>0</v>
      </c>
      <c r="D256" s="286">
        <f>'JUSTIFICATION DES BASES TRAV'!D183</f>
        <v>0</v>
      </c>
      <c r="E256" s="286"/>
      <c r="F256" s="287"/>
      <c r="G256" s="287"/>
    </row>
    <row r="257" spans="1:10" ht="25.9" hidden="1" customHeight="1" x14ac:dyDescent="0.25">
      <c r="A257" s="647" t="s">
        <v>172</v>
      </c>
      <c r="B257" s="647"/>
      <c r="C257" s="208">
        <f>'JUSTIFICATION DES BASES TRAV'!C184</f>
        <v>3452.08</v>
      </c>
      <c r="D257" s="286">
        <f>'JUSTIFICATION DES BASES TRAV'!D184</f>
        <v>3452.08</v>
      </c>
      <c r="E257" s="288">
        <f>SUM(E246:E256)</f>
        <v>3452.08</v>
      </c>
      <c r="F257" s="288">
        <f>SUM(F246:F256)</f>
        <v>3452.08</v>
      </c>
      <c r="G257" s="303">
        <f>SUM(G246:G256)</f>
        <v>3452.08</v>
      </c>
    </row>
    <row r="258" spans="1:10" ht="25.9" hidden="1" customHeight="1" x14ac:dyDescent="0.25">
      <c r="A258" s="647" t="s">
        <v>13</v>
      </c>
      <c r="B258" s="647"/>
      <c r="C258" s="208">
        <f>'JUSTIFICATION DES BASES TRAV'!C185</f>
        <v>3452.08</v>
      </c>
      <c r="D258" s="303">
        <f>'JUSTIFICATION DES BASES TRAV'!D185</f>
        <v>3452.08</v>
      </c>
      <c r="E258" s="286"/>
      <c r="F258" s="286"/>
      <c r="G258" s="286"/>
    </row>
    <row r="259" spans="1:10" ht="24.6" hidden="1" customHeight="1" x14ac:dyDescent="0.25">
      <c r="G259" s="388">
        <f>G257+13.14%*G257</f>
        <v>3905.6833120000001</v>
      </c>
      <c r="H259" s="648" t="s">
        <v>397</v>
      </c>
      <c r="I259" s="648"/>
      <c r="J259" s="648"/>
    </row>
    <row r="260" spans="1:10" ht="24.6" hidden="1" customHeight="1" x14ac:dyDescent="0.25">
      <c r="G260" s="389"/>
      <c r="H260" s="390"/>
      <c r="I260" s="390"/>
      <c r="J260" s="390"/>
    </row>
    <row r="261" spans="1:10" ht="24.6" customHeight="1" x14ac:dyDescent="0.25">
      <c r="G261" s="389"/>
      <c r="H261" s="390"/>
      <c r="I261" s="390"/>
      <c r="J261" s="390"/>
    </row>
    <row r="262" spans="1:10" ht="24.6" customHeight="1" x14ac:dyDescent="0.25">
      <c r="G262" s="389"/>
      <c r="H262" s="390"/>
      <c r="I262" s="390"/>
      <c r="J262" s="390"/>
    </row>
    <row r="263" spans="1:10" ht="24.6" customHeight="1" x14ac:dyDescent="0.25">
      <c r="G263" s="389"/>
      <c r="H263" s="390"/>
      <c r="I263" s="390"/>
      <c r="J263" s="390"/>
    </row>
    <row r="264" spans="1:10" ht="24.6" customHeight="1" x14ac:dyDescent="0.25">
      <c r="G264" s="389"/>
      <c r="H264" s="390"/>
      <c r="I264" s="390"/>
      <c r="J264" s="390"/>
    </row>
    <row r="265" spans="1:10" ht="24.6" customHeight="1" x14ac:dyDescent="0.25">
      <c r="G265" s="389"/>
      <c r="H265" s="390"/>
      <c r="I265" s="390"/>
      <c r="J265" s="390"/>
    </row>
    <row r="266" spans="1:10" ht="24.6" customHeight="1" x14ac:dyDescent="0.25">
      <c r="G266" s="389"/>
      <c r="H266" s="390"/>
      <c r="I266" s="390"/>
      <c r="J266" s="390"/>
    </row>
    <row r="267" spans="1:10" ht="24.6" customHeight="1" x14ac:dyDescent="0.25">
      <c r="G267" s="389"/>
      <c r="H267" s="390"/>
      <c r="I267" s="390"/>
      <c r="J267" s="390"/>
    </row>
    <row r="269" spans="1:10" ht="25.15" customHeight="1" x14ac:dyDescent="0.25">
      <c r="B269" s="649" t="s">
        <v>351</v>
      </c>
      <c r="C269" s="649"/>
      <c r="D269" s="649"/>
      <c r="E269" s="649"/>
      <c r="F269" s="649"/>
      <c r="G269" s="649"/>
    </row>
    <row r="271" spans="1:10" s="6" customFormat="1" ht="36" customHeight="1" x14ac:dyDescent="0.25">
      <c r="D271" s="539" t="s">
        <v>344</v>
      </c>
      <c r="E271" s="539"/>
      <c r="F271" s="539"/>
      <c r="G271" s="539"/>
    </row>
    <row r="272" spans="1:10" s="6" customFormat="1" ht="15.75" x14ac:dyDescent="0.25">
      <c r="B272" s="539" t="s">
        <v>345</v>
      </c>
      <c r="C272" s="539"/>
      <c r="D272" s="92">
        <v>75</v>
      </c>
      <c r="E272" s="650" t="s">
        <v>346</v>
      </c>
      <c r="F272" s="92">
        <v>4</v>
      </c>
      <c r="G272" s="651" t="s">
        <v>347</v>
      </c>
    </row>
    <row r="273" spans="2:7" s="6" customFormat="1" ht="15.75" x14ac:dyDescent="0.25">
      <c r="B273" s="539"/>
      <c r="C273" s="539"/>
      <c r="D273" s="92">
        <v>78</v>
      </c>
      <c r="E273" s="651"/>
      <c r="F273" s="92">
        <v>5</v>
      </c>
      <c r="G273" s="651"/>
    </row>
    <row r="274" spans="2:7" s="6" customFormat="1" ht="15.75" x14ac:dyDescent="0.25">
      <c r="B274" s="539"/>
      <c r="C274" s="539"/>
      <c r="D274" s="92">
        <v>91</v>
      </c>
      <c r="E274" s="651"/>
      <c r="F274" s="92">
        <v>6</v>
      </c>
      <c r="G274" s="651"/>
    </row>
    <row r="275" spans="2:7" s="6" customFormat="1" ht="15.75" x14ac:dyDescent="0.25">
      <c r="B275" s="539"/>
      <c r="C275" s="539"/>
      <c r="D275" s="92">
        <v>92</v>
      </c>
      <c r="E275" s="651"/>
      <c r="F275" s="92">
        <v>13</v>
      </c>
      <c r="G275" s="651"/>
    </row>
    <row r="276" spans="2:7" s="6" customFormat="1" ht="15.75" x14ac:dyDescent="0.25">
      <c r="B276" s="539"/>
      <c r="C276" s="539"/>
      <c r="D276" s="92">
        <v>93</v>
      </c>
      <c r="E276" s="651"/>
      <c r="F276" s="92">
        <v>83</v>
      </c>
      <c r="G276" s="651"/>
    </row>
    <row r="277" spans="2:7" s="6" customFormat="1" ht="15.75" x14ac:dyDescent="0.25">
      <c r="B277" s="539"/>
      <c r="C277" s="539"/>
      <c r="D277" s="92">
        <v>95</v>
      </c>
      <c r="E277" s="651"/>
      <c r="F277" s="92">
        <v>84</v>
      </c>
      <c r="G277" s="651"/>
    </row>
    <row r="278" spans="2:7" s="6" customFormat="1" ht="15.75" x14ac:dyDescent="0.25">
      <c r="B278" s="539"/>
      <c r="C278" s="539"/>
      <c r="D278" s="92">
        <v>95</v>
      </c>
      <c r="E278" s="651"/>
      <c r="F278" s="92">
        <v>42</v>
      </c>
      <c r="G278" s="339" t="s">
        <v>348</v>
      </c>
    </row>
    <row r="279" spans="2:7" s="6" customFormat="1" ht="15.75" x14ac:dyDescent="0.25">
      <c r="B279" s="539"/>
      <c r="C279" s="539"/>
      <c r="D279" s="539" t="s">
        <v>349</v>
      </c>
      <c r="E279" s="539"/>
      <c r="F279" s="135"/>
      <c r="G279" s="135"/>
    </row>
    <row r="280" spans="2:7" s="6" customFormat="1" ht="31.5" x14ac:dyDescent="0.25">
      <c r="B280" s="539"/>
      <c r="C280" s="539"/>
      <c r="D280" s="311">
        <v>77</v>
      </c>
      <c r="E280" s="334" t="s">
        <v>350</v>
      </c>
      <c r="F280" s="135"/>
      <c r="G280" s="135"/>
    </row>
  </sheetData>
  <mergeCells count="140">
    <mergeCell ref="C17:D17"/>
    <mergeCell ref="C26:D26"/>
    <mergeCell ref="A29:F29"/>
    <mergeCell ref="G42:I42"/>
    <mergeCell ref="C47:D47"/>
    <mergeCell ref="C49:D49"/>
    <mergeCell ref="A102:E102"/>
    <mergeCell ref="A104:D104"/>
    <mergeCell ref="A105:D105"/>
    <mergeCell ref="B74:D74"/>
    <mergeCell ref="A106:D106"/>
    <mergeCell ref="A107:D107"/>
    <mergeCell ref="A108:D108"/>
    <mergeCell ref="C75:D75"/>
    <mergeCell ref="J84:O86"/>
    <mergeCell ref="H93:I93"/>
    <mergeCell ref="H94:I94"/>
    <mergeCell ref="C96:D96"/>
    <mergeCell ref="A93:B93"/>
    <mergeCell ref="A115:D115"/>
    <mergeCell ref="A116:D116"/>
    <mergeCell ref="A117:D117"/>
    <mergeCell ref="A119:B119"/>
    <mergeCell ref="A120:B120"/>
    <mergeCell ref="A121:B121"/>
    <mergeCell ref="A109:D109"/>
    <mergeCell ref="A110:D110"/>
    <mergeCell ref="A111:D111"/>
    <mergeCell ref="A112:D112"/>
    <mergeCell ref="A113:D113"/>
    <mergeCell ref="A114:D114"/>
    <mergeCell ref="A128:B128"/>
    <mergeCell ref="A129:B129"/>
    <mergeCell ref="A130:B130"/>
    <mergeCell ref="A131:B131"/>
    <mergeCell ref="A132:B132"/>
    <mergeCell ref="A133:N136"/>
    <mergeCell ref="A122:B122"/>
    <mergeCell ref="A123:B123"/>
    <mergeCell ref="A124:B124"/>
    <mergeCell ref="A125:B125"/>
    <mergeCell ref="A126:B126"/>
    <mergeCell ref="A127:B127"/>
    <mergeCell ref="J140:J143"/>
    <mergeCell ref="K140:K143"/>
    <mergeCell ref="L140:L143"/>
    <mergeCell ref="M140:M143"/>
    <mergeCell ref="N140:N143"/>
    <mergeCell ref="A144:D144"/>
    <mergeCell ref="G138:G139"/>
    <mergeCell ref="E140:E143"/>
    <mergeCell ref="F140:F143"/>
    <mergeCell ref="G140:G143"/>
    <mergeCell ref="H140:H143"/>
    <mergeCell ref="I140:I143"/>
    <mergeCell ref="K153:L153"/>
    <mergeCell ref="A154:D154"/>
    <mergeCell ref="A155:D155"/>
    <mergeCell ref="A145:D145"/>
    <mergeCell ref="A146:D146"/>
    <mergeCell ref="A147:D147"/>
    <mergeCell ref="A148:D148"/>
    <mergeCell ref="A149:D149"/>
    <mergeCell ref="A150:D150"/>
    <mergeCell ref="A156:D156"/>
    <mergeCell ref="A157:D157"/>
    <mergeCell ref="A158:D158"/>
    <mergeCell ref="A159:H159"/>
    <mergeCell ref="A160:I160"/>
    <mergeCell ref="A161:J161"/>
    <mergeCell ref="A151:D151"/>
    <mergeCell ref="A152:D152"/>
    <mergeCell ref="A153:D153"/>
    <mergeCell ref="M177:M180"/>
    <mergeCell ref="N177:N180"/>
    <mergeCell ref="A182:B182"/>
    <mergeCell ref="A162:J162"/>
    <mergeCell ref="A163:J163"/>
    <mergeCell ref="A164:J164"/>
    <mergeCell ref="E176:F176"/>
    <mergeCell ref="D177:D180"/>
    <mergeCell ref="E177:E180"/>
    <mergeCell ref="F177:F180"/>
    <mergeCell ref="G177:G180"/>
    <mergeCell ref="H177:H180"/>
    <mergeCell ref="I177:I180"/>
    <mergeCell ref="A183:B183"/>
    <mergeCell ref="A184:B184"/>
    <mergeCell ref="A195:C195"/>
    <mergeCell ref="A196:F196"/>
    <mergeCell ref="A197:G197"/>
    <mergeCell ref="A198:C198"/>
    <mergeCell ref="J177:J180"/>
    <mergeCell ref="K177:K180"/>
    <mergeCell ref="L177:L180"/>
    <mergeCell ref="H222:O222"/>
    <mergeCell ref="A223:B223"/>
    <mergeCell ref="A224:B224"/>
    <mergeCell ref="A225:B225"/>
    <mergeCell ref="A226:B226"/>
    <mergeCell ref="A227:B227"/>
    <mergeCell ref="A228:B228"/>
    <mergeCell ref="A230:B230"/>
    <mergeCell ref="A231:B231"/>
    <mergeCell ref="E242:E245"/>
    <mergeCell ref="F242:F245"/>
    <mergeCell ref="G242:G245"/>
    <mergeCell ref="A216:C219"/>
    <mergeCell ref="D216:D219"/>
    <mergeCell ref="E216:E219"/>
    <mergeCell ref="F216:F219"/>
    <mergeCell ref="G216:G219"/>
    <mergeCell ref="A220:B220"/>
    <mergeCell ref="A221:B221"/>
    <mergeCell ref="A222:B222"/>
    <mergeCell ref="A232:B232"/>
    <mergeCell ref="H233:J233"/>
    <mergeCell ref="A258:B258"/>
    <mergeCell ref="H259:J259"/>
    <mergeCell ref="B269:G269"/>
    <mergeCell ref="D271:G271"/>
    <mergeCell ref="B272:C280"/>
    <mergeCell ref="E272:E278"/>
    <mergeCell ref="G272:G277"/>
    <mergeCell ref="D279:E279"/>
    <mergeCell ref="A251:B251"/>
    <mergeCell ref="A252:B252"/>
    <mergeCell ref="A253:B253"/>
    <mergeCell ref="A254:B254"/>
    <mergeCell ref="A256:B256"/>
    <mergeCell ref="A257:B257"/>
    <mergeCell ref="A246:B246"/>
    <mergeCell ref="A247:B247"/>
    <mergeCell ref="A248:B248"/>
    <mergeCell ref="H248:O248"/>
    <mergeCell ref="A249:B249"/>
    <mergeCell ref="A250:B250"/>
    <mergeCell ref="A235:J238"/>
    <mergeCell ref="J240:J243"/>
    <mergeCell ref="D242:D24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94D4B-6D80-4A7C-8909-B4F099A35A4B}">
  <sheetPr codeName="Feuil12"/>
  <dimension ref="A2:P238"/>
  <sheetViews>
    <sheetView topLeftCell="E25" workbookViewId="0">
      <selection activeCell="O37" sqref="O37"/>
    </sheetView>
  </sheetViews>
  <sheetFormatPr baseColWidth="10" defaultRowHeight="15" x14ac:dyDescent="0.25"/>
  <cols>
    <col min="1" max="1" width="26.7109375" customWidth="1"/>
    <col min="3" max="3" width="17" bestFit="1" customWidth="1"/>
    <col min="4" max="7" width="16.85546875" customWidth="1"/>
    <col min="10" max="10" width="17" bestFit="1" customWidth="1"/>
    <col min="12" max="12" width="13.28515625" customWidth="1"/>
    <col min="13" max="13" width="10.7109375" customWidth="1"/>
    <col min="14" max="14" width="9.5703125" customWidth="1"/>
  </cols>
  <sheetData>
    <row r="2" spans="1:13" s="5" customFormat="1" x14ac:dyDescent="0.25">
      <c r="A2" s="271" t="s">
        <v>274</v>
      </c>
      <c r="B2" s="272"/>
      <c r="C2" s="326" t="s">
        <v>5</v>
      </c>
      <c r="D2" s="326"/>
      <c r="E2" s="327">
        <f>'BP CORRECTION  '!J11</f>
        <v>3315.46</v>
      </c>
      <c r="F2" s="272"/>
      <c r="G2" s="274"/>
      <c r="H2" s="179" t="s">
        <v>285</v>
      </c>
      <c r="J2" s="260" t="s">
        <v>286</v>
      </c>
      <c r="K2" s="260"/>
      <c r="L2" s="261">
        <f>'BP CORRECTION  '!J34</f>
        <v>3452.08</v>
      </c>
    </row>
    <row r="3" spans="1:13" s="5" customFormat="1" x14ac:dyDescent="0.25">
      <c r="A3" s="263"/>
      <c r="B3" s="179"/>
      <c r="C3" s="328" t="s">
        <v>314</v>
      </c>
      <c r="D3" s="328"/>
      <c r="E3" s="329">
        <f>'BP CORRECTION  '!J21</f>
        <v>0</v>
      </c>
      <c r="G3" s="264"/>
      <c r="J3" s="260" t="s">
        <v>287</v>
      </c>
      <c r="K3" s="260"/>
      <c r="L3" s="261">
        <f>-'BP CORRECTION  '!I71</f>
        <v>-764.68</v>
      </c>
    </row>
    <row r="4" spans="1:13" s="5" customFormat="1" x14ac:dyDescent="0.25">
      <c r="A4" s="263"/>
      <c r="B4" s="179"/>
      <c r="C4" s="328" t="s">
        <v>313</v>
      </c>
      <c r="D4" s="328"/>
      <c r="E4" s="329">
        <f>'BP CORRECTION  '!J23</f>
        <v>0</v>
      </c>
      <c r="G4" s="264"/>
      <c r="I4" s="11" t="s">
        <v>309</v>
      </c>
      <c r="J4" s="260" t="s">
        <v>288</v>
      </c>
      <c r="K4" s="260"/>
      <c r="L4" s="261">
        <f>-E7-E8</f>
        <v>0</v>
      </c>
    </row>
    <row r="5" spans="1:13" s="5" customFormat="1" x14ac:dyDescent="0.25">
      <c r="A5" s="263"/>
      <c r="C5" s="328" t="s">
        <v>374</v>
      </c>
      <c r="D5" s="328"/>
      <c r="E5" s="329">
        <f>'BP CORRECTION  '!J16+'BP CORRECTION  '!J17+'BP CORRECTION  '!J18+'BP CORRECTION  '!J19+'BP CORRECTION  '!J20</f>
        <v>136.62</v>
      </c>
      <c r="G5" s="264"/>
      <c r="J5" s="260" t="s">
        <v>171</v>
      </c>
      <c r="K5" s="260"/>
      <c r="L5" s="261"/>
    </row>
    <row r="6" spans="1:13" s="5" customFormat="1" x14ac:dyDescent="0.25">
      <c r="A6" s="263"/>
      <c r="C6" s="328" t="s">
        <v>38</v>
      </c>
      <c r="D6" s="328"/>
      <c r="E6" s="329">
        <f>+'BP CORRECTION  '!J29</f>
        <v>0</v>
      </c>
      <c r="G6" s="264"/>
      <c r="J6" s="260" t="s">
        <v>317</v>
      </c>
      <c r="K6" s="260"/>
      <c r="L6" s="261">
        <f>-'BP CORRECTION  '!J32-'BP CORRECTION  '!I75</f>
        <v>0</v>
      </c>
      <c r="M6" s="5" t="s">
        <v>403</v>
      </c>
    </row>
    <row r="7" spans="1:13" s="5" customFormat="1" x14ac:dyDescent="0.25">
      <c r="A7" s="263"/>
      <c r="C7" s="328" t="s">
        <v>0</v>
      </c>
      <c r="D7" s="328"/>
      <c r="E7" s="329"/>
      <c r="G7" s="264"/>
    </row>
    <row r="8" spans="1:13" s="5" customFormat="1" x14ac:dyDescent="0.25">
      <c r="A8" s="263"/>
      <c r="C8" s="328" t="s">
        <v>0</v>
      </c>
      <c r="D8" s="328"/>
      <c r="E8" s="328"/>
      <c r="G8" s="264"/>
      <c r="H8" s="181"/>
      <c r="J8" s="179" t="s">
        <v>285</v>
      </c>
      <c r="L8" s="258">
        <f>SUM(L2:L5)</f>
        <v>2687.4</v>
      </c>
    </row>
    <row r="9" spans="1:13" s="5" customFormat="1" x14ac:dyDescent="0.25">
      <c r="A9" s="263"/>
      <c r="C9" s="328" t="s">
        <v>391</v>
      </c>
      <c r="D9" s="328"/>
      <c r="E9" s="329"/>
      <c r="G9" s="264"/>
      <c r="J9" s="179"/>
      <c r="L9" s="258"/>
    </row>
    <row r="10" spans="1:13" s="5" customFormat="1" x14ac:dyDescent="0.25">
      <c r="A10" s="263"/>
      <c r="C10" s="328" t="s">
        <v>318</v>
      </c>
      <c r="D10" s="328"/>
      <c r="E10" s="329">
        <f>'BP CORRECTION  '!J32</f>
        <v>0</v>
      </c>
      <c r="G10" s="264"/>
      <c r="H10" s="181"/>
      <c r="I10" s="11" t="s">
        <v>309</v>
      </c>
      <c r="J10" s="5" t="s">
        <v>342</v>
      </c>
    </row>
    <row r="11" spans="1:13" s="5" customFormat="1" x14ac:dyDescent="0.25">
      <c r="A11" s="263"/>
      <c r="C11" s="328" t="s">
        <v>318</v>
      </c>
      <c r="D11" s="328"/>
      <c r="E11" s="329"/>
      <c r="G11" s="264"/>
      <c r="H11" s="181"/>
    </row>
    <row r="12" spans="1:13" s="5" customFormat="1" x14ac:dyDescent="0.25">
      <c r="A12" s="263"/>
      <c r="C12" s="328" t="s">
        <v>379</v>
      </c>
      <c r="D12" s="330"/>
      <c r="E12" s="329">
        <f>'BP CORRECTION  '!J33</f>
        <v>0</v>
      </c>
      <c r="G12" s="264"/>
      <c r="H12" s="181"/>
      <c r="J12" s="5" t="s">
        <v>452</v>
      </c>
    </row>
    <row r="13" spans="1:13" s="5" customFormat="1" x14ac:dyDescent="0.25">
      <c r="A13" s="263"/>
      <c r="C13" s="328" t="s">
        <v>277</v>
      </c>
      <c r="D13" s="328"/>
      <c r="E13" s="329">
        <f>SUM(E2:E12)</f>
        <v>3452.08</v>
      </c>
      <c r="G13" s="264"/>
      <c r="H13" s="181"/>
      <c r="J13" s="5" t="s">
        <v>398</v>
      </c>
    </row>
    <row r="14" spans="1:13" s="5" customFormat="1" x14ac:dyDescent="0.25">
      <c r="A14" s="263"/>
      <c r="C14" s="328" t="s">
        <v>219</v>
      </c>
      <c r="D14" s="328"/>
      <c r="E14" s="329"/>
      <c r="G14" s="264"/>
      <c r="H14" s="180"/>
      <c r="J14" s="5" t="s">
        <v>399</v>
      </c>
    </row>
    <row r="15" spans="1:13" s="5" customFormat="1" x14ac:dyDescent="0.25">
      <c r="A15" s="263"/>
      <c r="C15" s="328" t="s">
        <v>372</v>
      </c>
      <c r="D15" s="328"/>
      <c r="E15" s="329">
        <f>'BP CORRECTION  '!I73</f>
        <v>0</v>
      </c>
      <c r="G15" s="264"/>
      <c r="H15" s="181"/>
    </row>
    <row r="16" spans="1:13" s="5" customFormat="1" x14ac:dyDescent="0.25">
      <c r="A16" s="263"/>
      <c r="C16" s="328" t="s">
        <v>278</v>
      </c>
      <c r="D16" s="328"/>
      <c r="E16" s="329">
        <f>-'BP CORRECTION  '!I71</f>
        <v>-764.68</v>
      </c>
      <c r="G16" s="264"/>
    </row>
    <row r="17" spans="1:15" s="5" customFormat="1" ht="14.45" customHeight="1" x14ac:dyDescent="0.25">
      <c r="A17" s="263"/>
      <c r="C17" s="702" t="s">
        <v>274</v>
      </c>
      <c r="D17" s="702"/>
      <c r="E17" s="258">
        <f>SUM(E13:E16)</f>
        <v>2687.4</v>
      </c>
      <c r="G17" s="264"/>
      <c r="J17" s="709" t="s">
        <v>323</v>
      </c>
      <c r="K17" s="710"/>
      <c r="L17" s="710"/>
      <c r="M17" s="710"/>
      <c r="N17" s="710"/>
      <c r="O17" s="711"/>
    </row>
    <row r="18" spans="1:15" s="5" customFormat="1" x14ac:dyDescent="0.25">
      <c r="A18" s="263"/>
      <c r="G18" s="264"/>
      <c r="J18" s="263"/>
      <c r="O18" s="264"/>
    </row>
    <row r="19" spans="1:15" s="5" customFormat="1" x14ac:dyDescent="0.25">
      <c r="A19" s="269"/>
      <c r="B19" s="270"/>
      <c r="C19" s="270"/>
      <c r="D19" s="270"/>
      <c r="E19" s="270"/>
      <c r="F19" s="270"/>
      <c r="G19" s="277"/>
      <c r="J19" s="263"/>
      <c r="O19" s="264"/>
    </row>
    <row r="20" spans="1:15" s="5" customFormat="1" x14ac:dyDescent="0.25">
      <c r="J20" s="263"/>
      <c r="M20" s="260" t="s">
        <v>5</v>
      </c>
      <c r="N20" s="260"/>
      <c r="O20" s="265">
        <f>E2</f>
        <v>3315.46</v>
      </c>
    </row>
    <row r="21" spans="1:15" s="5" customFormat="1" x14ac:dyDescent="0.25">
      <c r="A21" s="271"/>
      <c r="B21" s="272"/>
      <c r="C21" s="272"/>
      <c r="D21" s="272" t="s">
        <v>274</v>
      </c>
      <c r="E21" s="273">
        <f>+E17</f>
        <v>2687.4</v>
      </c>
      <c r="F21" s="272"/>
      <c r="G21" s="272"/>
      <c r="H21" s="181"/>
      <c r="J21" s="263"/>
      <c r="M21" s="260" t="s">
        <v>314</v>
      </c>
      <c r="N21" s="260"/>
      <c r="O21" s="265">
        <f>E3</f>
        <v>0</v>
      </c>
    </row>
    <row r="22" spans="1:15" s="5" customFormat="1" x14ac:dyDescent="0.25">
      <c r="A22" s="263"/>
      <c r="B22" s="5" t="s">
        <v>374</v>
      </c>
      <c r="E22" s="261">
        <f>-E5</f>
        <v>-136.62</v>
      </c>
      <c r="H22" s="181"/>
      <c r="J22" s="263"/>
      <c r="M22" s="260" t="s">
        <v>313</v>
      </c>
      <c r="N22" s="260"/>
      <c r="O22" s="265">
        <f>E4</f>
        <v>0</v>
      </c>
    </row>
    <row r="23" spans="1:15" s="5" customFormat="1" ht="18" customHeight="1" x14ac:dyDescent="0.25">
      <c r="A23" s="263"/>
      <c r="B23" s="5" t="s">
        <v>319</v>
      </c>
      <c r="E23" s="261"/>
      <c r="H23" s="181"/>
      <c r="J23" s="712"/>
      <c r="K23" s="702"/>
      <c r="L23" s="702"/>
      <c r="M23" s="260" t="s">
        <v>322</v>
      </c>
      <c r="N23" s="260"/>
      <c r="O23" s="265"/>
    </row>
    <row r="24" spans="1:15" s="5" customFormat="1" ht="16.5" customHeight="1" x14ac:dyDescent="0.25">
      <c r="A24" s="266" t="s">
        <v>283</v>
      </c>
      <c r="E24" s="261">
        <f>-E7</f>
        <v>0</v>
      </c>
      <c r="F24" s="5" t="s">
        <v>320</v>
      </c>
      <c r="H24" s="180"/>
      <c r="J24" s="263"/>
      <c r="M24" s="260" t="s">
        <v>38</v>
      </c>
      <c r="N24" s="260"/>
      <c r="O24" s="265">
        <f>'BP CORRECTION  '!J29</f>
        <v>0</v>
      </c>
    </row>
    <row r="25" spans="1:15" s="5" customFormat="1" ht="14.45" customHeight="1" x14ac:dyDescent="0.25">
      <c r="A25" s="263"/>
      <c r="B25" s="5" t="s">
        <v>317</v>
      </c>
      <c r="E25" s="261">
        <f>-E10-E11</f>
        <v>0</v>
      </c>
      <c r="H25" s="181"/>
      <c r="J25" s="266"/>
      <c r="M25" s="260" t="s">
        <v>0</v>
      </c>
      <c r="N25" s="260"/>
      <c r="O25" s="265"/>
    </row>
    <row r="26" spans="1:15" s="5" customFormat="1" x14ac:dyDescent="0.25">
      <c r="A26" s="263"/>
      <c r="B26" s="5" t="s">
        <v>171</v>
      </c>
      <c r="E26" s="261"/>
      <c r="H26" s="181"/>
      <c r="J26" s="266"/>
      <c r="K26" s="12"/>
      <c r="L26" s="12"/>
      <c r="M26" s="260" t="s">
        <v>0</v>
      </c>
      <c r="N26" s="260"/>
      <c r="O26" s="265"/>
    </row>
    <row r="27" spans="1:15" s="5" customFormat="1" x14ac:dyDescent="0.25">
      <c r="A27" s="5" t="s">
        <v>429</v>
      </c>
      <c r="E27" s="261">
        <f>-E9</f>
        <v>0</v>
      </c>
      <c r="F27" s="179"/>
      <c r="H27" s="181"/>
      <c r="J27" s="263"/>
      <c r="M27" s="260" t="s">
        <v>318</v>
      </c>
      <c r="N27" s="260"/>
      <c r="O27" s="265"/>
    </row>
    <row r="28" spans="1:15" s="5" customFormat="1" x14ac:dyDescent="0.25">
      <c r="A28" s="263"/>
      <c r="B28" s="5" t="s">
        <v>281</v>
      </c>
      <c r="E28" s="261">
        <f>'BP CORRECTION  '!I62</f>
        <v>97.42</v>
      </c>
      <c r="H28" s="181"/>
      <c r="J28" s="263"/>
      <c r="M28" s="260" t="s">
        <v>318</v>
      </c>
      <c r="N28" s="260"/>
      <c r="O28" s="265"/>
    </row>
    <row r="29" spans="1:15" s="5" customFormat="1" x14ac:dyDescent="0.25">
      <c r="A29" s="263"/>
      <c r="B29" s="5" t="s">
        <v>279</v>
      </c>
      <c r="E29" s="261">
        <f>'BP CORRECTION  '!I63</f>
        <v>9.1300000000000008</v>
      </c>
      <c r="H29" s="181"/>
      <c r="J29" s="263"/>
      <c r="M29" s="261" t="s">
        <v>300</v>
      </c>
      <c r="N29" s="260"/>
      <c r="O29" s="265">
        <f>+'BP CORRECTION  '!J33</f>
        <v>0</v>
      </c>
    </row>
    <row r="30" spans="1:15" s="5" customFormat="1" x14ac:dyDescent="0.25">
      <c r="A30" s="263"/>
      <c r="B30" s="5" t="s">
        <v>280</v>
      </c>
      <c r="E30" s="261">
        <f>'BP CORRECTION  '!I64</f>
        <v>3.89</v>
      </c>
      <c r="H30" s="181"/>
      <c r="J30" s="263"/>
      <c r="M30" s="261"/>
      <c r="N30" s="260"/>
      <c r="O30" s="265">
        <f>SUM(O20:O29)</f>
        <v>3315.46</v>
      </c>
    </row>
    <row r="31" spans="1:15" s="5" customFormat="1" x14ac:dyDescent="0.25">
      <c r="A31" s="263"/>
      <c r="B31" s="706" t="s">
        <v>553</v>
      </c>
      <c r="C31" s="706"/>
      <c r="D31" s="61"/>
      <c r="E31" s="261">
        <f>0.12%*'BP CORRECTION  '!E70</f>
        <v>4.1424959999999995</v>
      </c>
      <c r="H31" s="401"/>
      <c r="J31" s="263"/>
      <c r="O31" s="264"/>
    </row>
    <row r="32" spans="1:15" s="5" customFormat="1" x14ac:dyDescent="0.25">
      <c r="A32" s="263"/>
      <c r="H32" s="380"/>
      <c r="J32" s="263"/>
      <c r="M32" s="260" t="s">
        <v>321</v>
      </c>
      <c r="N32" s="260"/>
      <c r="O32" s="267">
        <f>ROUND(O30*0.9825,2)</f>
        <v>3257.44</v>
      </c>
    </row>
    <row r="33" spans="1:16" s="5" customFormat="1" x14ac:dyDescent="0.25">
      <c r="B33" s="317" t="s">
        <v>219</v>
      </c>
      <c r="E33" s="261">
        <f>-E14</f>
        <v>0</v>
      </c>
      <c r="H33" s="264"/>
      <c r="J33" s="263"/>
      <c r="M33" s="260"/>
      <c r="N33" s="260"/>
      <c r="O33" s="267"/>
    </row>
    <row r="34" spans="1:16" s="5" customFormat="1" x14ac:dyDescent="0.25">
      <c r="B34" s="317" t="s">
        <v>372</v>
      </c>
      <c r="E34" s="261">
        <f>-E15</f>
        <v>0</v>
      </c>
      <c r="H34" s="264"/>
      <c r="J34" s="263"/>
      <c r="M34" s="260"/>
      <c r="N34" s="260"/>
      <c r="O34" s="267"/>
    </row>
    <row r="35" spans="1:16" s="5" customFormat="1" x14ac:dyDescent="0.25">
      <c r="A35" s="263"/>
      <c r="B35" s="5" t="s">
        <v>282</v>
      </c>
      <c r="E35" s="275">
        <f>'BP CORRECTION  '!J40</f>
        <v>50</v>
      </c>
      <c r="H35" s="264"/>
      <c r="J35" s="263"/>
      <c r="K35" s="181"/>
      <c r="M35" s="180"/>
      <c r="O35" s="268">
        <f>'BP CORRECTION  '!J40</f>
        <v>50</v>
      </c>
    </row>
    <row r="36" spans="1:16" s="5" customFormat="1" x14ac:dyDescent="0.25">
      <c r="A36" s="269"/>
      <c r="B36" s="270"/>
      <c r="C36" s="720" t="s">
        <v>182</v>
      </c>
      <c r="D36" s="720"/>
      <c r="E36" s="276">
        <f>SUM(E21:E35)</f>
        <v>2715.3624960000002</v>
      </c>
      <c r="F36" s="314"/>
      <c r="G36" s="314"/>
      <c r="H36" s="277"/>
      <c r="J36" s="263"/>
      <c r="K36" s="5" t="s">
        <v>488</v>
      </c>
      <c r="O36" s="268">
        <f>+'BP CORRECTION  '!J69+'BP CORRECTION  '!J70</f>
        <v>51.78</v>
      </c>
    </row>
    <row r="37" spans="1:16" s="5" customFormat="1" x14ac:dyDescent="0.25">
      <c r="J37" s="263"/>
      <c r="O37" s="285">
        <f>ROUND(SUM(O32:O36),2)</f>
        <v>3359.22</v>
      </c>
    </row>
    <row r="38" spans="1:16" s="5" customFormat="1" x14ac:dyDescent="0.25">
      <c r="B38" s="5" t="s">
        <v>284</v>
      </c>
      <c r="F38" s="181">
        <f>'BP CORRECTION  '!J16+'BP CORRECTION  '!J17+'BP CORRECTION  '!J18+'BP CORRECTION  '!J19+'BP CORRECTION  '!J20</f>
        <v>136.62</v>
      </c>
      <c r="J38" s="269"/>
      <c r="K38" s="270"/>
      <c r="L38" s="270"/>
      <c r="M38" s="347"/>
      <c r="N38" s="341"/>
      <c r="O38" s="277"/>
    </row>
    <row r="39" spans="1:16" s="5" customFormat="1" ht="13.9" customHeight="1" x14ac:dyDescent="0.25">
      <c r="B39" s="5" t="s">
        <v>50</v>
      </c>
      <c r="F39" s="181">
        <f>-'BP CORRECTION  '!I63</f>
        <v>-9.1300000000000008</v>
      </c>
      <c r="I39" s="11"/>
      <c r="J39" s="701"/>
      <c r="K39" s="701"/>
      <c r="L39" s="701"/>
      <c r="M39" s="701"/>
      <c r="N39" s="701"/>
      <c r="O39" s="701"/>
    </row>
    <row r="40" spans="1:16" s="5" customFormat="1" ht="13.9" customHeight="1" x14ac:dyDescent="0.25">
      <c r="F40" s="258">
        <f>SUM(F38:F39)</f>
        <v>127.49000000000001</v>
      </c>
      <c r="G40" s="5" t="s">
        <v>457</v>
      </c>
      <c r="J40" s="701"/>
      <c r="K40" s="701"/>
      <c r="L40" s="701"/>
      <c r="M40" s="701"/>
      <c r="N40" s="701"/>
      <c r="O40" s="701"/>
    </row>
    <row r="41" spans="1:16" s="5" customFormat="1" x14ac:dyDescent="0.25">
      <c r="J41" s="701"/>
      <c r="K41" s="701"/>
      <c r="L41" s="701"/>
      <c r="M41" s="701"/>
      <c r="N41" s="701"/>
      <c r="O41" s="701"/>
    </row>
    <row r="42" spans="1:16" s="5" customFormat="1" x14ac:dyDescent="0.25">
      <c r="B42" s="177">
        <v>45778</v>
      </c>
      <c r="C42" s="5" t="s">
        <v>290</v>
      </c>
    </row>
    <row r="43" spans="1:16" s="5" customFormat="1" x14ac:dyDescent="0.25">
      <c r="B43" s="340">
        <f>+F236*F237</f>
        <v>2.5</v>
      </c>
      <c r="C43" s="5" t="s">
        <v>466</v>
      </c>
      <c r="L43" s="5" t="s">
        <v>427</v>
      </c>
    </row>
    <row r="44" spans="1:16" s="5" customFormat="1" x14ac:dyDescent="0.25">
      <c r="B44" s="178"/>
      <c r="C44" s="5" t="s">
        <v>472</v>
      </c>
    </row>
    <row r="45" spans="1:16" s="5" customFormat="1" x14ac:dyDescent="0.25"/>
    <row r="46" spans="1:16" s="5" customFormat="1" ht="18.75" x14ac:dyDescent="0.3">
      <c r="B46" s="179" t="s">
        <v>489</v>
      </c>
      <c r="C46" s="338">
        <f>K46+B43</f>
        <v>282.45999999999998</v>
      </c>
      <c r="D46" s="5" t="s">
        <v>299</v>
      </c>
      <c r="E46" s="5" t="s">
        <v>378</v>
      </c>
      <c r="H46" s="625" t="s">
        <v>552</v>
      </c>
      <c r="I46" s="625"/>
      <c r="K46" s="351">
        <f>'RGDU '!C46</f>
        <v>279.95999999999998</v>
      </c>
      <c r="M46" s="5" t="s">
        <v>424</v>
      </c>
      <c r="N46"/>
      <c r="O46" s="13"/>
      <c r="P46" s="13"/>
    </row>
    <row r="47" spans="1:16" s="450" customFormat="1" ht="18.75" x14ac:dyDescent="0.3">
      <c r="J47" s="458"/>
      <c r="K47" s="459"/>
      <c r="M47" s="449"/>
      <c r="O47" s="461"/>
      <c r="P47" s="461"/>
    </row>
    <row r="48" spans="1:16" s="450" customFormat="1" ht="18.75" x14ac:dyDescent="0.3">
      <c r="C48" s="462"/>
      <c r="K48" s="460"/>
      <c r="L48" s="460"/>
      <c r="M48" s="449"/>
      <c r="N48" s="449"/>
      <c r="O48" s="461"/>
      <c r="P48" s="461"/>
    </row>
    <row r="49" spans="1:16" s="450" customFormat="1" ht="18.75" x14ac:dyDescent="0.3">
      <c r="C49" s="462"/>
      <c r="K49" s="460"/>
      <c r="L49" s="460"/>
      <c r="M49" s="449"/>
      <c r="N49" s="449"/>
      <c r="O49" s="461"/>
      <c r="P49" s="461"/>
    </row>
    <row r="50" spans="1:16" s="5" customFormat="1" x14ac:dyDescent="0.25">
      <c r="C50" s="282"/>
    </row>
    <row r="51" spans="1:16" s="5" customFormat="1" x14ac:dyDescent="0.25">
      <c r="A51" s="5" t="s">
        <v>309</v>
      </c>
      <c r="C51" s="282"/>
    </row>
    <row r="52" spans="1:16" s="5" customFormat="1" x14ac:dyDescent="0.25">
      <c r="C52" s="282"/>
    </row>
    <row r="53" spans="1:16" s="5" customFormat="1" x14ac:dyDescent="0.25">
      <c r="C53" s="282"/>
    </row>
    <row r="54" spans="1:16" s="5" customFormat="1" x14ac:dyDescent="0.25">
      <c r="C54" s="282"/>
    </row>
    <row r="55" spans="1:16" s="5" customFormat="1" x14ac:dyDescent="0.25">
      <c r="C55" s="282"/>
    </row>
    <row r="56" spans="1:16" s="5" customFormat="1" x14ac:dyDescent="0.25">
      <c r="C56" s="282"/>
    </row>
    <row r="57" spans="1:16" s="5" customFormat="1" ht="17.45" hidden="1" customHeight="1" x14ac:dyDescent="0.25">
      <c r="A57" s="702" t="s">
        <v>331</v>
      </c>
      <c r="B57" s="702"/>
      <c r="C57" s="702"/>
      <c r="D57" s="702"/>
      <c r="E57" s="702"/>
    </row>
    <row r="58" spans="1:16" s="5" customFormat="1" hidden="1" x14ac:dyDescent="0.25">
      <c r="C58" s="282"/>
    </row>
    <row r="59" spans="1:16" s="5" customFormat="1" ht="24" hidden="1" customHeight="1" x14ac:dyDescent="0.25">
      <c r="A59" s="604" t="s">
        <v>42</v>
      </c>
      <c r="B59" s="604"/>
      <c r="C59" s="604"/>
      <c r="D59" s="604"/>
      <c r="E59" s="208">
        <f>'BP CORRECTION  '!E55</f>
        <v>3452.08</v>
      </c>
    </row>
    <row r="60" spans="1:16" s="5" customFormat="1" ht="24" hidden="1" customHeight="1" x14ac:dyDescent="0.25">
      <c r="A60" s="604" t="s">
        <v>40</v>
      </c>
      <c r="B60" s="604"/>
      <c r="C60" s="604"/>
      <c r="D60" s="604"/>
      <c r="E60" s="208">
        <f>'BP CORRECTION  '!E56</f>
        <v>3452.08</v>
      </c>
    </row>
    <row r="61" spans="1:16" s="5" customFormat="1" ht="24" hidden="1" customHeight="1" x14ac:dyDescent="0.25">
      <c r="A61" s="604" t="s">
        <v>41</v>
      </c>
      <c r="B61" s="604"/>
      <c r="C61" s="604"/>
      <c r="D61" s="604"/>
      <c r="E61" s="208" t="e">
        <f>'BP CORRECTION  '!#REF!</f>
        <v>#REF!</v>
      </c>
    </row>
    <row r="62" spans="1:16" s="5" customFormat="1" ht="24" hidden="1" customHeight="1" x14ac:dyDescent="0.25">
      <c r="A62" s="604" t="s">
        <v>18</v>
      </c>
      <c r="B62" s="604"/>
      <c r="C62" s="604"/>
      <c r="D62" s="604"/>
      <c r="E62" s="208">
        <f>'BP CORRECTION  '!E58</f>
        <v>3905.6833120000001</v>
      </c>
    </row>
    <row r="63" spans="1:16" ht="16.899999999999999" hidden="1" customHeight="1" x14ac:dyDescent="0.25">
      <c r="A63" s="699" t="s">
        <v>1</v>
      </c>
      <c r="B63" s="699"/>
      <c r="C63" s="699"/>
      <c r="D63" s="699"/>
      <c r="E63" s="185"/>
    </row>
    <row r="64" spans="1:16" ht="21" hidden="1" customHeight="1" x14ac:dyDescent="0.25">
      <c r="A64" s="699" t="s">
        <v>20</v>
      </c>
      <c r="B64" s="699"/>
      <c r="C64" s="699"/>
      <c r="D64" s="699"/>
      <c r="E64" s="185">
        <f>'BP CORRECTION  '!E57</f>
        <v>3452.08</v>
      </c>
    </row>
    <row r="65" spans="1:5" ht="21" hidden="1" customHeight="1" x14ac:dyDescent="0.25">
      <c r="A65" s="699" t="s">
        <v>2</v>
      </c>
      <c r="B65" s="699"/>
      <c r="C65" s="699"/>
      <c r="D65" s="699"/>
      <c r="E65" s="185" t="e">
        <f>'BP CORRECTION  '!#REF!</f>
        <v>#REF!</v>
      </c>
    </row>
    <row r="66" spans="1:5" ht="21" hidden="1" customHeight="1" x14ac:dyDescent="0.25">
      <c r="A66" s="699" t="s">
        <v>3</v>
      </c>
      <c r="B66" s="699"/>
      <c r="C66" s="699"/>
      <c r="D66" s="699"/>
      <c r="E66" s="185" t="e">
        <f>'BP CORRECTION  '!#REF!</f>
        <v>#REF!</v>
      </c>
    </row>
    <row r="67" spans="1:5" ht="21" hidden="1" customHeight="1" x14ac:dyDescent="0.25">
      <c r="A67" s="699" t="s">
        <v>4</v>
      </c>
      <c r="B67" s="699"/>
      <c r="C67" s="699"/>
      <c r="D67" s="699"/>
      <c r="E67" s="185" t="e">
        <f>'BP CORRECTION  '!#REF!</f>
        <v>#REF!</v>
      </c>
    </row>
    <row r="68" spans="1:5" ht="21" hidden="1" customHeight="1" x14ac:dyDescent="0.25">
      <c r="A68" s="699" t="s">
        <v>17</v>
      </c>
      <c r="B68" s="699"/>
      <c r="C68" s="699"/>
      <c r="D68" s="699"/>
      <c r="E68" s="185" t="e">
        <f>'BP CORRECTION  '!#REF!</f>
        <v>#REF!</v>
      </c>
    </row>
    <row r="69" spans="1:5" ht="21" hidden="1" customHeight="1" x14ac:dyDescent="0.25">
      <c r="A69" s="698" t="s">
        <v>49</v>
      </c>
      <c r="B69" s="698"/>
      <c r="C69" s="698"/>
      <c r="D69" s="698"/>
      <c r="E69" s="185">
        <f>'BP CORRECTION  '!E61</f>
        <v>3359.22</v>
      </c>
    </row>
    <row r="70" spans="1:5" ht="21" hidden="1" customHeight="1" x14ac:dyDescent="0.25">
      <c r="A70" s="698" t="s">
        <v>19</v>
      </c>
      <c r="B70" s="698"/>
      <c r="C70" s="698"/>
      <c r="D70" s="698"/>
      <c r="E70" s="185">
        <f>'BP CORRECTION  '!E62</f>
        <v>3359.22</v>
      </c>
    </row>
    <row r="71" spans="1:5" ht="18" hidden="1" customHeight="1" x14ac:dyDescent="0.25">
      <c r="A71" s="698" t="s">
        <v>50</v>
      </c>
      <c r="B71" s="698"/>
      <c r="C71" s="698"/>
      <c r="D71" s="698"/>
      <c r="E71" s="185">
        <f>'BP CORRECTION  '!E63</f>
        <v>134.22999999999999</v>
      </c>
    </row>
    <row r="72" spans="1:5" ht="21" hidden="1" customHeight="1" x14ac:dyDescent="0.25">
      <c r="A72" s="698" t="s">
        <v>51</v>
      </c>
      <c r="B72" s="698"/>
      <c r="C72" s="698"/>
      <c r="D72" s="698"/>
      <c r="E72" s="185">
        <f>'BP CORRECTION  '!E64</f>
        <v>134.22999999999999</v>
      </c>
    </row>
    <row r="73" spans="1:5" ht="21" hidden="1" customHeight="1" x14ac:dyDescent="0.25">
      <c r="A73" s="193"/>
      <c r="B73" s="193"/>
      <c r="C73" s="193"/>
      <c r="D73" s="193"/>
      <c r="E73" s="186"/>
    </row>
    <row r="74" spans="1:5" ht="21" hidden="1" customHeight="1" x14ac:dyDescent="0.25">
      <c r="A74" s="681" t="s">
        <v>5</v>
      </c>
      <c r="B74" s="681"/>
      <c r="C74" s="208">
        <f>E2</f>
        <v>3315.46</v>
      </c>
      <c r="D74" s="193"/>
      <c r="E74" s="186"/>
    </row>
    <row r="75" spans="1:5" ht="25.15" hidden="1" customHeight="1" x14ac:dyDescent="0.25">
      <c r="A75" s="689" t="s">
        <v>335</v>
      </c>
      <c r="B75" s="691"/>
      <c r="C75" s="208">
        <f>'BP CORRECTION  '!J21</f>
        <v>0</v>
      </c>
      <c r="D75" s="193"/>
      <c r="E75" s="186"/>
    </row>
    <row r="76" spans="1:5" ht="25.15" hidden="1" customHeight="1" x14ac:dyDescent="0.25">
      <c r="A76" s="689" t="s">
        <v>338</v>
      </c>
      <c r="B76" s="691"/>
      <c r="C76" s="208">
        <f>'BP CORRECTION  '!J22</f>
        <v>0</v>
      </c>
      <c r="D76" s="193"/>
      <c r="E76" s="186"/>
    </row>
    <row r="77" spans="1:5" ht="25.15" hidden="1" customHeight="1" x14ac:dyDescent="0.25">
      <c r="A77" s="689" t="s">
        <v>339</v>
      </c>
      <c r="B77" s="691"/>
      <c r="C77" s="287">
        <f>'BP CORRECTION  '!J23</f>
        <v>0</v>
      </c>
      <c r="D77" s="193"/>
      <c r="E77" s="186"/>
    </row>
    <row r="78" spans="1:5" ht="25.15" hidden="1" customHeight="1" x14ac:dyDescent="0.25">
      <c r="A78" s="689" t="s">
        <v>334</v>
      </c>
      <c r="B78" s="691"/>
      <c r="C78" s="208">
        <f>'BP CORRECTION  '!J24</f>
        <v>0</v>
      </c>
      <c r="D78" s="193"/>
      <c r="E78" s="186"/>
    </row>
    <row r="79" spans="1:5" ht="21" hidden="1" customHeight="1" x14ac:dyDescent="0.25">
      <c r="A79" s="681" t="s">
        <v>275</v>
      </c>
      <c r="B79" s="681"/>
      <c r="C79" s="208">
        <f>E5</f>
        <v>136.62</v>
      </c>
      <c r="D79" s="193"/>
      <c r="E79" s="186"/>
    </row>
    <row r="80" spans="1:5" ht="21" hidden="1" customHeight="1" x14ac:dyDescent="0.25">
      <c r="A80" s="681" t="s">
        <v>38</v>
      </c>
      <c r="B80" s="681"/>
      <c r="C80" s="208">
        <f>E6</f>
        <v>0</v>
      </c>
      <c r="D80" s="193"/>
      <c r="E80" s="186"/>
    </row>
    <row r="81" spans="1:14" ht="21" hidden="1" customHeight="1" x14ac:dyDescent="0.25">
      <c r="A81" s="681" t="s">
        <v>0</v>
      </c>
      <c r="B81" s="681"/>
      <c r="C81" s="208">
        <f>'BP CORRECTION  '!J31</f>
        <v>0</v>
      </c>
      <c r="D81" s="193"/>
      <c r="E81" s="186"/>
    </row>
    <row r="82" spans="1:14" ht="21" hidden="1" customHeight="1" x14ac:dyDescent="0.25">
      <c r="A82" s="681" t="s">
        <v>0</v>
      </c>
      <c r="B82" s="681"/>
      <c r="C82" s="208">
        <f>'BP CORRECTION  '!J30</f>
        <v>0</v>
      </c>
      <c r="D82" s="193"/>
      <c r="E82" s="186"/>
    </row>
    <row r="83" spans="1:14" ht="41.45" hidden="1" customHeight="1" x14ac:dyDescent="0.25">
      <c r="A83" s="689" t="s">
        <v>382</v>
      </c>
      <c r="B83" s="691"/>
      <c r="C83" s="208">
        <f>+'BP CORRECTION  '!J32</f>
        <v>0</v>
      </c>
      <c r="D83" s="193"/>
      <c r="E83" s="186"/>
    </row>
    <row r="84" spans="1:14" ht="51.6" hidden="1" customHeight="1" x14ac:dyDescent="0.25">
      <c r="A84" s="689" t="s">
        <v>383</v>
      </c>
      <c r="B84" s="691"/>
      <c r="C84" s="331"/>
      <c r="D84" s="193"/>
      <c r="E84" s="186"/>
    </row>
    <row r="85" spans="1:14" ht="21" hidden="1" customHeight="1" x14ac:dyDescent="0.25">
      <c r="A85" s="681" t="s">
        <v>300</v>
      </c>
      <c r="B85" s="681"/>
      <c r="C85" s="189">
        <f>'BP CORRECTION  '!J33</f>
        <v>0</v>
      </c>
      <c r="D85" s="193"/>
      <c r="E85" s="186"/>
    </row>
    <row r="86" spans="1:14" ht="21" hidden="1" customHeight="1" x14ac:dyDescent="0.25">
      <c r="A86" s="695" t="s">
        <v>277</v>
      </c>
      <c r="B86" s="695"/>
      <c r="C86" s="205">
        <f>'BP CORRECTION  '!J34</f>
        <v>3452.08</v>
      </c>
      <c r="D86" s="193"/>
      <c r="E86" s="186"/>
    </row>
    <row r="87" spans="1:14" ht="14.45" hidden="1" customHeight="1" x14ac:dyDescent="0.25">
      <c r="A87" s="695" t="s">
        <v>21</v>
      </c>
      <c r="B87" s="695"/>
      <c r="C87" s="189">
        <f>'BP CORRECTION  '!J35</f>
        <v>3452.08</v>
      </c>
      <c r="D87" s="193"/>
      <c r="E87" s="186"/>
    </row>
    <row r="88" spans="1:14" ht="14.45" customHeight="1" x14ac:dyDescent="0.25">
      <c r="A88" s="283"/>
      <c r="B88" s="283"/>
      <c r="C88" s="284"/>
      <c r="D88" s="193"/>
      <c r="E88" s="186"/>
    </row>
    <row r="89" spans="1:14" ht="33.6" customHeight="1" x14ac:dyDescent="0.25">
      <c r="A89" s="283"/>
      <c r="B89" s="283"/>
      <c r="C89" s="284"/>
      <c r="D89" s="193"/>
      <c r="E89" s="186"/>
    </row>
    <row r="90" spans="1:14" ht="33.6" customHeight="1" x14ac:dyDescent="0.25">
      <c r="A90" s="283"/>
      <c r="B90" s="283"/>
      <c r="C90" s="284"/>
      <c r="D90" s="193"/>
      <c r="E90" s="186"/>
      <c r="G90" s="725" t="s">
        <v>343</v>
      </c>
    </row>
    <row r="91" spans="1:14" ht="33.6" customHeight="1" x14ac:dyDescent="0.25">
      <c r="A91" s="283"/>
      <c r="B91" s="283"/>
      <c r="C91" s="284"/>
      <c r="D91" s="193"/>
      <c r="E91" s="186"/>
      <c r="G91" s="726"/>
    </row>
    <row r="92" spans="1:14" s="5" customFormat="1" ht="33.6" customHeight="1" x14ac:dyDescent="0.25">
      <c r="A92" s="697" t="s">
        <v>332</v>
      </c>
      <c r="B92" s="697"/>
      <c r="C92" s="697"/>
      <c r="D92" s="721"/>
      <c r="E92" s="719" t="s">
        <v>381</v>
      </c>
      <c r="F92" s="719" t="s">
        <v>20</v>
      </c>
      <c r="G92" s="718" t="s">
        <v>2</v>
      </c>
      <c r="H92" s="718" t="s">
        <v>3</v>
      </c>
      <c r="I92" s="719" t="s">
        <v>4</v>
      </c>
      <c r="J92" s="715" t="s">
        <v>17</v>
      </c>
      <c r="K92" s="716" t="s">
        <v>301</v>
      </c>
      <c r="L92" s="716" t="s">
        <v>302</v>
      </c>
      <c r="M92" s="714" t="s">
        <v>50</v>
      </c>
      <c r="N92" s="714" t="s">
        <v>51</v>
      </c>
    </row>
    <row r="93" spans="1:14" s="5" customFormat="1" ht="33.6" customHeight="1" x14ac:dyDescent="0.25">
      <c r="A93" s="697"/>
      <c r="B93" s="697"/>
      <c r="C93" s="697"/>
      <c r="D93" s="721"/>
      <c r="E93" s="719"/>
      <c r="F93" s="719"/>
      <c r="G93" s="718"/>
      <c r="H93" s="718"/>
      <c r="I93" s="719"/>
      <c r="J93" s="715"/>
      <c r="K93" s="716"/>
      <c r="L93" s="716"/>
      <c r="M93" s="714"/>
      <c r="N93" s="714"/>
    </row>
    <row r="94" spans="1:14" s="5" customFormat="1" ht="33.6" customHeight="1" x14ac:dyDescent="0.25">
      <c r="A94" s="697"/>
      <c r="B94" s="697"/>
      <c r="C94" s="697"/>
      <c r="D94" s="721"/>
      <c r="E94" s="719"/>
      <c r="F94" s="719"/>
      <c r="G94" s="718"/>
      <c r="H94" s="718"/>
      <c r="I94" s="719"/>
      <c r="J94" s="715"/>
      <c r="K94" s="716"/>
      <c r="L94" s="716"/>
      <c r="M94" s="714"/>
      <c r="N94" s="714"/>
    </row>
    <row r="95" spans="1:14" s="5" customFormat="1" ht="7.15" customHeight="1" x14ac:dyDescent="0.25">
      <c r="A95" s="722"/>
      <c r="B95" s="722"/>
      <c r="C95" s="722"/>
      <c r="D95" s="723"/>
      <c r="E95" s="719"/>
      <c r="F95" s="719"/>
      <c r="G95" s="718"/>
      <c r="H95" s="718"/>
      <c r="I95" s="719"/>
      <c r="J95" s="715"/>
      <c r="K95" s="716"/>
      <c r="L95" s="716"/>
      <c r="M95" s="714"/>
      <c r="N95" s="714"/>
    </row>
    <row r="96" spans="1:14" s="5" customFormat="1" ht="33.6" customHeight="1" x14ac:dyDescent="0.25">
      <c r="A96" s="681" t="s">
        <v>5</v>
      </c>
      <c r="B96" s="681"/>
      <c r="C96" s="681"/>
      <c r="D96" s="681"/>
      <c r="E96" s="302">
        <f>'BP CORRECTION  '!J11</f>
        <v>3315.46</v>
      </c>
      <c r="F96" s="244">
        <f>+E96</f>
        <v>3315.46</v>
      </c>
      <c r="G96" s="245">
        <f>C74</f>
        <v>3315.46</v>
      </c>
      <c r="H96" s="245">
        <f>C74</f>
        <v>3315.46</v>
      </c>
      <c r="I96" s="302">
        <f>H96</f>
        <v>3315.46</v>
      </c>
      <c r="J96" s="198">
        <f>IF('MASQUE DE SAISIE '!G9&gt;=11,0,E96)</f>
        <v>0</v>
      </c>
      <c r="K96" s="190">
        <f>+E96</f>
        <v>3315.46</v>
      </c>
      <c r="L96" s="190">
        <f>K96</f>
        <v>3315.46</v>
      </c>
      <c r="M96" s="254"/>
      <c r="N96" s="254"/>
    </row>
    <row r="97" spans="1:14" s="5" customFormat="1" ht="33.6" hidden="1" customHeight="1" x14ac:dyDescent="0.25">
      <c r="A97" s="681" t="s">
        <v>314</v>
      </c>
      <c r="B97" s="681"/>
      <c r="C97" s="681"/>
      <c r="D97" s="681"/>
      <c r="E97" s="302">
        <f>'BP CORRECTION  '!J21</f>
        <v>0</v>
      </c>
      <c r="F97" s="244">
        <f>+E97</f>
        <v>0</v>
      </c>
      <c r="G97" s="245">
        <f>F97</f>
        <v>0</v>
      </c>
      <c r="H97" s="245">
        <f>G97</f>
        <v>0</v>
      </c>
      <c r="I97" s="300">
        <f>+E97</f>
        <v>0</v>
      </c>
      <c r="J97" s="198">
        <f>+E97</f>
        <v>0</v>
      </c>
      <c r="K97" s="190">
        <f>+E97</f>
        <v>0</v>
      </c>
      <c r="L97" s="190">
        <f t="shared" ref="L97:L100" si="0">K97</f>
        <v>0</v>
      </c>
      <c r="M97" s="254"/>
      <c r="N97" s="254"/>
    </row>
    <row r="98" spans="1:14" s="5" customFormat="1" ht="33.6" hidden="1" customHeight="1" x14ac:dyDescent="0.25">
      <c r="A98" s="689" t="s">
        <v>338</v>
      </c>
      <c r="B98" s="690"/>
      <c r="C98" s="690"/>
      <c r="D98" s="691"/>
      <c r="E98" s="302">
        <v>0</v>
      </c>
      <c r="F98" s="244">
        <f>+E98</f>
        <v>0</v>
      </c>
      <c r="G98" s="244">
        <f>+E98</f>
        <v>0</v>
      </c>
      <c r="H98" s="244">
        <f t="shared" ref="H98:L98" si="1">+F98</f>
        <v>0</v>
      </c>
      <c r="I98" s="244">
        <f t="shared" si="1"/>
        <v>0</v>
      </c>
      <c r="J98" s="244">
        <f t="shared" si="1"/>
        <v>0</v>
      </c>
      <c r="K98" s="244">
        <f t="shared" si="1"/>
        <v>0</v>
      </c>
      <c r="L98" s="244">
        <f t="shared" si="1"/>
        <v>0</v>
      </c>
      <c r="M98" s="254"/>
      <c r="N98" s="254"/>
    </row>
    <row r="99" spans="1:14" s="5" customFormat="1" ht="33.6" hidden="1" customHeight="1" x14ac:dyDescent="0.25">
      <c r="A99" s="689" t="s">
        <v>337</v>
      </c>
      <c r="B99" s="690"/>
      <c r="C99" s="690"/>
      <c r="D99" s="691"/>
      <c r="E99" s="302">
        <v>0</v>
      </c>
      <c r="F99" s="244">
        <f>'BP CORRECTION  '!K21</f>
        <v>0</v>
      </c>
      <c r="G99" s="244">
        <f>'BP CORRECTION  '!L21</f>
        <v>0</v>
      </c>
      <c r="H99" s="244">
        <f>'BP CORRECTION  '!M21</f>
        <v>0</v>
      </c>
      <c r="I99" s="244">
        <f>'BP CORRECTION  '!N21</f>
        <v>0</v>
      </c>
      <c r="J99" s="244">
        <f>'BP CORRECTION  '!O21</f>
        <v>0</v>
      </c>
      <c r="K99" s="244">
        <f>'BP CORRECTION  '!P21</f>
        <v>0</v>
      </c>
      <c r="L99" s="244">
        <f>'BP CORRECTION  '!Q21</f>
        <v>0</v>
      </c>
      <c r="M99" s="254"/>
      <c r="N99" s="254"/>
    </row>
    <row r="100" spans="1:14" s="5" customFormat="1" ht="33.6" hidden="1" customHeight="1" x14ac:dyDescent="0.25">
      <c r="A100" s="681" t="s">
        <v>334</v>
      </c>
      <c r="B100" s="681"/>
      <c r="C100" s="681"/>
      <c r="D100" s="681"/>
      <c r="E100" s="302">
        <v>0</v>
      </c>
      <c r="F100" s="244">
        <f>+E100</f>
        <v>0</v>
      </c>
      <c r="G100" s="245"/>
      <c r="H100" s="245"/>
      <c r="I100" s="300"/>
      <c r="J100" s="198">
        <f>+E100</f>
        <v>0</v>
      </c>
      <c r="K100" s="190">
        <f>+E100</f>
        <v>0</v>
      </c>
      <c r="L100" s="190">
        <f t="shared" si="0"/>
        <v>0</v>
      </c>
      <c r="M100" s="254"/>
      <c r="N100" s="254"/>
    </row>
    <row r="101" spans="1:14" s="5" customFormat="1" ht="33.6" customHeight="1" x14ac:dyDescent="0.25">
      <c r="A101" s="681" t="s">
        <v>275</v>
      </c>
      <c r="B101" s="681"/>
      <c r="C101" s="681"/>
      <c r="D101" s="681"/>
      <c r="E101" s="302">
        <f>+'BP CORRECTION  '!J19+'BP CORRECTION  '!J18+'BP CORRECTION  '!J20</f>
        <v>136.62</v>
      </c>
      <c r="F101" s="244">
        <f t="shared" ref="F101:F108" si="2">+E101</f>
        <v>136.62</v>
      </c>
      <c r="G101" s="245">
        <f>C79</f>
        <v>136.62</v>
      </c>
      <c r="H101" s="245">
        <f>C79</f>
        <v>136.62</v>
      </c>
      <c r="I101" s="302">
        <f>H101</f>
        <v>136.62</v>
      </c>
      <c r="J101" s="198">
        <f t="shared" ref="J101:J108" si="3">+E101</f>
        <v>136.62</v>
      </c>
      <c r="K101" s="191"/>
      <c r="L101" s="190"/>
      <c r="M101" s="246">
        <f>E101</f>
        <v>136.62</v>
      </c>
      <c r="N101" s="246">
        <f>M101</f>
        <v>136.62</v>
      </c>
    </row>
    <row r="102" spans="1:14" s="5" customFormat="1" ht="33.6" hidden="1" customHeight="1" x14ac:dyDescent="0.25">
      <c r="A102" s="681" t="s">
        <v>38</v>
      </c>
      <c r="B102" s="681"/>
      <c r="C102" s="681"/>
      <c r="D102" s="681"/>
      <c r="E102" s="302">
        <f>'BP CORRECTION  '!J29</f>
        <v>0</v>
      </c>
      <c r="F102" s="244">
        <f t="shared" si="2"/>
        <v>0</v>
      </c>
      <c r="G102" s="247"/>
      <c r="H102" s="247"/>
      <c r="I102" s="302"/>
      <c r="J102" s="198">
        <f t="shared" si="3"/>
        <v>0</v>
      </c>
      <c r="K102" s="190">
        <f>+C80</f>
        <v>0</v>
      </c>
      <c r="L102" s="190">
        <f t="shared" ref="L102:L114" si="4">K102</f>
        <v>0</v>
      </c>
      <c r="M102" s="194"/>
      <c r="N102" s="194"/>
    </row>
    <row r="103" spans="1:14" s="5" customFormat="1" ht="33.6" hidden="1" customHeight="1" x14ac:dyDescent="0.25">
      <c r="A103" s="681" t="s">
        <v>0</v>
      </c>
      <c r="B103" s="681"/>
      <c r="C103" s="681"/>
      <c r="D103" s="681"/>
      <c r="E103" s="302"/>
      <c r="F103" s="244">
        <f t="shared" si="2"/>
        <v>0</v>
      </c>
      <c r="G103" s="247"/>
      <c r="H103" s="247"/>
      <c r="I103" s="301"/>
      <c r="J103" s="198">
        <f t="shared" si="3"/>
        <v>0</v>
      </c>
      <c r="K103" s="256"/>
      <c r="L103" s="257"/>
      <c r="M103" s="194"/>
      <c r="N103" s="194"/>
    </row>
    <row r="104" spans="1:14" s="5" customFormat="1" ht="33.6" hidden="1" customHeight="1" x14ac:dyDescent="0.25">
      <c r="A104" s="681" t="s">
        <v>384</v>
      </c>
      <c r="B104" s="681"/>
      <c r="C104" s="681"/>
      <c r="D104" s="681"/>
      <c r="E104" s="302">
        <f>+'BP CORRECTION  '!J30</f>
        <v>0</v>
      </c>
      <c r="F104" s="244">
        <f>C82</f>
        <v>0</v>
      </c>
      <c r="G104" s="245">
        <f>+F104</f>
        <v>0</v>
      </c>
      <c r="H104" s="245">
        <f>+G104</f>
        <v>0</v>
      </c>
      <c r="I104" s="302">
        <f>H104</f>
        <v>0</v>
      </c>
      <c r="J104" s="198">
        <f>F104</f>
        <v>0</v>
      </c>
      <c r="K104" s="190">
        <f>+C82</f>
        <v>0</v>
      </c>
      <c r="L104" s="190">
        <f t="shared" si="4"/>
        <v>0</v>
      </c>
      <c r="M104" s="194"/>
      <c r="N104" s="194"/>
    </row>
    <row r="105" spans="1:14" s="5" customFormat="1" ht="33.6" hidden="1" customHeight="1" x14ac:dyDescent="0.25">
      <c r="A105" s="681" t="s">
        <v>324</v>
      </c>
      <c r="B105" s="681"/>
      <c r="C105" s="681"/>
      <c r="D105" s="681"/>
      <c r="E105" s="302"/>
      <c r="F105" s="332"/>
      <c r="G105" s="247"/>
      <c r="H105" s="245"/>
      <c r="I105" s="301"/>
      <c r="J105" s="198">
        <f t="shared" si="3"/>
        <v>0</v>
      </c>
      <c r="K105" s="713"/>
      <c r="L105" s="713"/>
      <c r="M105" s="194"/>
      <c r="N105" s="194"/>
    </row>
    <row r="106" spans="1:14" s="5" customFormat="1" ht="33.6" hidden="1" customHeight="1" x14ac:dyDescent="0.25">
      <c r="A106" s="681" t="s">
        <v>317</v>
      </c>
      <c r="B106" s="681"/>
      <c r="C106" s="681"/>
      <c r="D106" s="681"/>
      <c r="E106" s="302"/>
      <c r="F106" s="244"/>
      <c r="G106" s="247"/>
      <c r="H106" s="247"/>
      <c r="I106" s="301"/>
      <c r="J106" s="198"/>
      <c r="K106" s="190"/>
      <c r="L106" s="190"/>
      <c r="M106" s="194"/>
      <c r="N106" s="194"/>
    </row>
    <row r="107" spans="1:14" s="5" customFormat="1" ht="33.6" hidden="1" customHeight="1" x14ac:dyDescent="0.25">
      <c r="A107" s="689" t="s">
        <v>379</v>
      </c>
      <c r="B107" s="690"/>
      <c r="C107" s="690"/>
      <c r="D107" s="691"/>
      <c r="E107" s="302"/>
      <c r="F107" s="244"/>
      <c r="G107" s="247"/>
      <c r="H107" s="247"/>
      <c r="I107" s="301"/>
      <c r="J107" s="198"/>
      <c r="K107" s="190"/>
      <c r="L107" s="190"/>
      <c r="M107" s="194"/>
      <c r="N107" s="194"/>
    </row>
    <row r="108" spans="1:14" s="5" customFormat="1" ht="33.6" hidden="1" customHeight="1" x14ac:dyDescent="0.25">
      <c r="A108" s="681" t="s">
        <v>300</v>
      </c>
      <c r="B108" s="681"/>
      <c r="C108" s="681"/>
      <c r="D108" s="681"/>
      <c r="E108" s="302"/>
      <c r="F108" s="244">
        <f t="shared" si="2"/>
        <v>0</v>
      </c>
      <c r="G108" s="247"/>
      <c r="H108" s="247"/>
      <c r="I108" s="302"/>
      <c r="J108" s="198">
        <f t="shared" si="3"/>
        <v>0</v>
      </c>
      <c r="K108" s="190">
        <f>J108</f>
        <v>0</v>
      </c>
      <c r="L108" s="190">
        <f t="shared" si="4"/>
        <v>0</v>
      </c>
      <c r="M108" s="194"/>
      <c r="N108" s="194"/>
    </row>
    <row r="109" spans="1:14" s="5" customFormat="1" ht="33.6" customHeight="1" x14ac:dyDescent="0.25">
      <c r="A109" s="682" t="s">
        <v>311</v>
      </c>
      <c r="B109" s="683"/>
      <c r="C109" s="683"/>
      <c r="D109" s="684"/>
      <c r="E109" s="248">
        <f>SUM(E96:E108)</f>
        <v>3452.08</v>
      </c>
      <c r="F109" s="248">
        <f>IF(SUM(F96:F108)&gt;'BP CORRECTION  '!C35,'BP CORRECTION  '!C35,(SUM(F96:F108)))</f>
        <v>3452.08</v>
      </c>
      <c r="G109" s="247"/>
      <c r="H109" s="247"/>
      <c r="I109" s="248">
        <f>SUM(I96:I108)</f>
        <v>3452.08</v>
      </c>
      <c r="J109" s="198">
        <f>SUM(J96:J108)</f>
        <v>136.62</v>
      </c>
      <c r="K109" s="200">
        <f>SUM(K96:K108)</f>
        <v>3315.46</v>
      </c>
      <c r="L109" s="200">
        <f>K109</f>
        <v>3315.46</v>
      </c>
      <c r="M109" s="194"/>
      <c r="N109" s="194"/>
    </row>
    <row r="110" spans="1:14" s="5" customFormat="1" ht="33.6" customHeight="1" x14ac:dyDescent="0.25">
      <c r="A110" s="685" t="s">
        <v>13</v>
      </c>
      <c r="B110" s="685"/>
      <c r="C110" s="685"/>
      <c r="D110" s="685"/>
      <c r="E110" s="248">
        <f>+E109*(1-'MASQUE DE SAISIE '!G16)</f>
        <v>3452.08</v>
      </c>
      <c r="F110" s="248">
        <f>F109</f>
        <v>3452.08</v>
      </c>
      <c r="G110" s="249"/>
      <c r="H110" s="187"/>
      <c r="I110" s="177"/>
      <c r="J110" s="198">
        <f>'BP CORRECTION  '!J35</f>
        <v>3452.08</v>
      </c>
      <c r="K110" s="250"/>
      <c r="L110" s="250"/>
      <c r="M110" s="194"/>
      <c r="N110" s="194"/>
    </row>
    <row r="111" spans="1:14" s="5" customFormat="1" ht="33.6" customHeight="1" x14ac:dyDescent="0.25">
      <c r="A111" s="686" t="s">
        <v>380</v>
      </c>
      <c r="B111" s="686"/>
      <c r="C111" s="686"/>
      <c r="D111" s="686"/>
      <c r="E111" s="686"/>
      <c r="F111" s="686"/>
      <c r="G111" s="686"/>
      <c r="H111" s="686"/>
      <c r="I111" s="319">
        <f>ROUND((I109+I109*13.14%),2)</f>
        <v>3905.68</v>
      </c>
      <c r="J111" s="198"/>
      <c r="K111" s="201"/>
      <c r="L111" s="200"/>
      <c r="M111" s="194"/>
      <c r="N111" s="194"/>
    </row>
    <row r="112" spans="1:14" s="5" customFormat="1" ht="33.6" customHeight="1" x14ac:dyDescent="0.25">
      <c r="A112" s="687" t="s">
        <v>491</v>
      </c>
      <c r="B112" s="687"/>
      <c r="C112" s="687"/>
      <c r="D112" s="687"/>
      <c r="E112" s="687"/>
      <c r="F112" s="687"/>
      <c r="G112" s="687"/>
      <c r="H112" s="687"/>
      <c r="I112" s="687"/>
      <c r="J112" s="199">
        <f>J110*111.5%</f>
        <v>3849.0691999999999</v>
      </c>
      <c r="K112" s="201"/>
      <c r="L112" s="200"/>
      <c r="M112" s="194"/>
      <c r="N112" s="194"/>
    </row>
    <row r="113" spans="1:14" s="5" customFormat="1" ht="33.6" customHeight="1" x14ac:dyDescent="0.25">
      <c r="A113" s="676" t="s">
        <v>490</v>
      </c>
      <c r="B113" s="676"/>
      <c r="C113" s="676"/>
      <c r="D113" s="676"/>
      <c r="E113" s="676"/>
      <c r="F113" s="676"/>
      <c r="G113" s="676"/>
      <c r="H113" s="676"/>
      <c r="I113" s="676"/>
      <c r="J113" s="676"/>
      <c r="K113" s="202">
        <f>K109*0.9825</f>
        <v>3257.4394500000003</v>
      </c>
      <c r="L113" s="200">
        <f t="shared" si="4"/>
        <v>3257.4394500000003</v>
      </c>
      <c r="M113" s="194"/>
      <c r="N113" s="194"/>
    </row>
    <row r="114" spans="1:14" s="5" customFormat="1" ht="33.6" customHeight="1" x14ac:dyDescent="0.25">
      <c r="A114" s="676" t="s">
        <v>282</v>
      </c>
      <c r="B114" s="676"/>
      <c r="C114" s="676"/>
      <c r="D114" s="676"/>
      <c r="E114" s="676"/>
      <c r="F114" s="676"/>
      <c r="G114" s="676"/>
      <c r="H114" s="676"/>
      <c r="I114" s="676"/>
      <c r="J114" s="676"/>
      <c r="K114" s="203">
        <f>'BP CORRECTION  '!J40</f>
        <v>50</v>
      </c>
      <c r="L114" s="200">
        <f t="shared" si="4"/>
        <v>50</v>
      </c>
      <c r="M114" s="194"/>
      <c r="N114" s="194"/>
    </row>
    <row r="115" spans="1:14" s="5" customFormat="1" ht="33.6" customHeight="1" x14ac:dyDescent="0.25">
      <c r="A115" s="676" t="s">
        <v>424</v>
      </c>
      <c r="B115" s="676"/>
      <c r="C115" s="676"/>
      <c r="D115" s="676"/>
      <c r="E115" s="676"/>
      <c r="F115" s="676"/>
      <c r="G115" s="676"/>
      <c r="H115" s="676"/>
      <c r="I115" s="676"/>
      <c r="J115" s="676"/>
      <c r="K115" s="204">
        <f>O36</f>
        <v>51.78</v>
      </c>
      <c r="L115" s="200">
        <f>K115</f>
        <v>51.78</v>
      </c>
      <c r="M115" s="251"/>
      <c r="N115" s="251"/>
    </row>
    <row r="116" spans="1:14" ht="33.6" customHeight="1" x14ac:dyDescent="0.25">
      <c r="A116" s="677" t="s">
        <v>303</v>
      </c>
      <c r="B116" s="677"/>
      <c r="C116" s="677"/>
      <c r="D116" s="677"/>
      <c r="E116" s="677"/>
      <c r="F116" s="677"/>
      <c r="G116" s="677"/>
      <c r="H116" s="677"/>
      <c r="I116" s="677"/>
      <c r="J116" s="677"/>
      <c r="K116" s="252"/>
      <c r="L116" s="252"/>
      <c r="M116" s="194">
        <f>ROUND((1-1.75%)*M101,2)</f>
        <v>134.22999999999999</v>
      </c>
      <c r="N116" s="253">
        <f>+M116</f>
        <v>134.22999999999999</v>
      </c>
    </row>
    <row r="117" spans="1:14" ht="33.6" customHeight="1" x14ac:dyDescent="0.25">
      <c r="A117" s="195"/>
      <c r="B117" s="195"/>
      <c r="C117" s="195"/>
      <c r="D117" s="195"/>
      <c r="E117" s="248">
        <f>E110</f>
        <v>3452.08</v>
      </c>
      <c r="F117" s="248">
        <f>+F110</f>
        <v>3452.08</v>
      </c>
      <c r="G117" s="187">
        <f>SUM(G96:G111)</f>
        <v>3452.08</v>
      </c>
      <c r="H117" s="187">
        <f>SUM(H96:H111)</f>
        <v>3452.08</v>
      </c>
      <c r="I117" s="196">
        <f>I111</f>
        <v>3905.68</v>
      </c>
      <c r="J117" s="255">
        <f>+J112</f>
        <v>3849.0691999999999</v>
      </c>
      <c r="K117" s="192">
        <f>K113+K114+K115</f>
        <v>3359.2194500000005</v>
      </c>
      <c r="L117" s="192">
        <f>K117</f>
        <v>3359.2194500000005</v>
      </c>
      <c r="M117" s="251">
        <f>M116</f>
        <v>134.22999999999999</v>
      </c>
      <c r="N117" s="251">
        <f>N116</f>
        <v>134.22999999999999</v>
      </c>
    </row>
    <row r="118" spans="1:14" ht="33.6" customHeight="1" x14ac:dyDescent="0.25"/>
    <row r="119" spans="1:14" ht="33.6" customHeight="1" x14ac:dyDescent="0.25"/>
    <row r="120" spans="1:14" ht="30" customHeight="1" x14ac:dyDescent="0.25">
      <c r="E120" s="678" t="s">
        <v>309</v>
      </c>
      <c r="F120" s="678"/>
      <c r="H120" s="206" t="s">
        <v>309</v>
      </c>
      <c r="L120" s="207" t="s">
        <v>310</v>
      </c>
      <c r="M120" s="206" t="s">
        <v>309</v>
      </c>
    </row>
    <row r="121" spans="1:14" ht="14.45" customHeight="1" x14ac:dyDescent="0.25">
      <c r="D121" s="727" t="s">
        <v>173</v>
      </c>
      <c r="E121" s="727" t="s">
        <v>174</v>
      </c>
      <c r="F121" s="727" t="s">
        <v>175</v>
      </c>
      <c r="G121" s="728" t="s">
        <v>177</v>
      </c>
      <c r="H121" s="660" t="s">
        <v>9</v>
      </c>
      <c r="I121" s="729" t="s">
        <v>11</v>
      </c>
      <c r="J121" s="662" t="s">
        <v>15</v>
      </c>
      <c r="K121" s="658" t="s">
        <v>14</v>
      </c>
      <c r="L121" s="662" t="s">
        <v>16</v>
      </c>
      <c r="M121" s="662" t="s">
        <v>12</v>
      </c>
      <c r="N121" s="724"/>
    </row>
    <row r="122" spans="1:14" x14ac:dyDescent="0.25">
      <c r="D122" s="727"/>
      <c r="E122" s="727"/>
      <c r="F122" s="727"/>
      <c r="G122" s="728"/>
      <c r="H122" s="660"/>
      <c r="I122" s="729"/>
      <c r="J122" s="662"/>
      <c r="K122" s="658"/>
      <c r="L122" s="662"/>
      <c r="M122" s="662"/>
      <c r="N122" s="724"/>
    </row>
    <row r="123" spans="1:14" x14ac:dyDescent="0.25">
      <c r="D123" s="727"/>
      <c r="E123" s="727"/>
      <c r="F123" s="727"/>
      <c r="G123" s="728"/>
      <c r="H123" s="660"/>
      <c r="I123" s="729"/>
      <c r="J123" s="662"/>
      <c r="K123" s="658"/>
      <c r="L123" s="662"/>
      <c r="M123" s="662"/>
      <c r="N123" s="724"/>
    </row>
    <row r="124" spans="1:14" ht="26.45" customHeight="1" x14ac:dyDescent="0.25">
      <c r="D124" s="727"/>
      <c r="E124" s="727"/>
      <c r="F124" s="727"/>
      <c r="G124" s="728"/>
      <c r="H124" s="660"/>
      <c r="I124" s="729"/>
      <c r="J124" s="662"/>
      <c r="K124" s="658"/>
      <c r="L124" s="662"/>
      <c r="M124" s="662"/>
      <c r="N124" s="724"/>
    </row>
    <row r="125" spans="1:14" x14ac:dyDescent="0.25">
      <c r="A125" s="12" t="s">
        <v>5</v>
      </c>
      <c r="C125" s="208">
        <f>C74</f>
        <v>3315.46</v>
      </c>
      <c r="D125" s="196">
        <f>C125</f>
        <v>3315.46</v>
      </c>
      <c r="E125" s="196">
        <f t="shared" ref="E125:F127" si="5">D125</f>
        <v>3315.46</v>
      </c>
      <c r="F125" s="196">
        <f t="shared" si="5"/>
        <v>3315.46</v>
      </c>
      <c r="G125" s="188">
        <f>F125</f>
        <v>3315.46</v>
      </c>
      <c r="H125" s="249"/>
      <c r="I125" s="188">
        <f>+G125</f>
        <v>3315.46</v>
      </c>
      <c r="J125" s="196">
        <f>+I125</f>
        <v>3315.46</v>
      </c>
      <c r="K125" s="239">
        <f>C125</f>
        <v>3315.46</v>
      </c>
      <c r="L125" s="196">
        <f>J125</f>
        <v>3315.46</v>
      </c>
      <c r="M125" s="196">
        <f>J125</f>
        <v>3315.46</v>
      </c>
      <c r="N125" s="404"/>
    </row>
    <row r="126" spans="1:14" hidden="1" x14ac:dyDescent="0.25">
      <c r="A126" s="667" t="s">
        <v>314</v>
      </c>
      <c r="B126" s="668"/>
      <c r="C126" s="208">
        <f>'BP CORRECTION  '!J22+'BP CORRECTION  '!J21</f>
        <v>0</v>
      </c>
      <c r="D126" s="196">
        <f t="shared" ref="D126:D127" si="6">C126</f>
        <v>0</v>
      </c>
      <c r="E126" s="196">
        <f t="shared" si="5"/>
        <v>0</v>
      </c>
      <c r="F126" s="196">
        <f t="shared" si="5"/>
        <v>0</v>
      </c>
      <c r="G126" s="188">
        <f t="shared" ref="G126:G127" si="7">F126</f>
        <v>0</v>
      </c>
      <c r="H126" s="249"/>
      <c r="I126" s="188">
        <f t="shared" ref="I126:I127" si="8">+G126</f>
        <v>0</v>
      </c>
      <c r="J126" s="196">
        <f t="shared" ref="J126:K128" si="9">+I126</f>
        <v>0</v>
      </c>
      <c r="K126" s="239">
        <f t="shared" si="9"/>
        <v>0</v>
      </c>
      <c r="L126" s="196">
        <f t="shared" ref="L126:L127" si="10">K126</f>
        <v>0</v>
      </c>
      <c r="M126" s="196">
        <f t="shared" ref="M126:M127" si="11">K126</f>
        <v>0</v>
      </c>
      <c r="N126" s="404"/>
    </row>
    <row r="127" spans="1:14" hidden="1" x14ac:dyDescent="0.25">
      <c r="A127" s="667" t="s">
        <v>315</v>
      </c>
      <c r="B127" s="668"/>
      <c r="C127" s="208">
        <f>+'BP CORRECTION  '!J23</f>
        <v>0</v>
      </c>
      <c r="D127" s="196">
        <f t="shared" si="6"/>
        <v>0</v>
      </c>
      <c r="E127" s="196">
        <f t="shared" si="5"/>
        <v>0</v>
      </c>
      <c r="F127" s="196">
        <f t="shared" si="5"/>
        <v>0</v>
      </c>
      <c r="G127" s="188">
        <f t="shared" si="7"/>
        <v>0</v>
      </c>
      <c r="H127" s="249"/>
      <c r="I127" s="188">
        <f t="shared" si="8"/>
        <v>0</v>
      </c>
      <c r="J127" s="196">
        <f t="shared" si="9"/>
        <v>0</v>
      </c>
      <c r="K127" s="239">
        <f t="shared" si="9"/>
        <v>0</v>
      </c>
      <c r="L127" s="196">
        <f t="shared" si="10"/>
        <v>0</v>
      </c>
      <c r="M127" s="196">
        <f t="shared" si="11"/>
        <v>0</v>
      </c>
      <c r="N127" s="404"/>
    </row>
    <row r="128" spans="1:14" hidden="1" x14ac:dyDescent="0.25">
      <c r="A128" s="667" t="s">
        <v>334</v>
      </c>
      <c r="B128" s="668"/>
      <c r="C128" s="208">
        <f>+'BP CORRECTION  '!J24</f>
        <v>0</v>
      </c>
      <c r="D128" s="196">
        <f>+C128</f>
        <v>0</v>
      </c>
      <c r="E128" s="196">
        <f t="shared" ref="E128:I128" si="12">+D128</f>
        <v>0</v>
      </c>
      <c r="F128" s="196">
        <f t="shared" si="12"/>
        <v>0</v>
      </c>
      <c r="G128" s="196">
        <f t="shared" si="12"/>
        <v>0</v>
      </c>
      <c r="H128" s="196">
        <f t="shared" si="12"/>
        <v>0</v>
      </c>
      <c r="I128" s="196">
        <f t="shared" si="12"/>
        <v>0</v>
      </c>
      <c r="J128" s="196">
        <f t="shared" si="9"/>
        <v>0</v>
      </c>
      <c r="K128" s="196">
        <f t="shared" si="9"/>
        <v>0</v>
      </c>
      <c r="L128" s="196">
        <f t="shared" ref="L128:M128" si="13">+K128</f>
        <v>0</v>
      </c>
      <c r="M128" s="196">
        <f t="shared" si="13"/>
        <v>0</v>
      </c>
      <c r="N128" s="404"/>
    </row>
    <row r="129" spans="1:14" x14ac:dyDescent="0.25">
      <c r="A129" s="12" t="s">
        <v>43</v>
      </c>
      <c r="C129" s="208">
        <f>C79</f>
        <v>136.62</v>
      </c>
      <c r="D129" s="196">
        <f t="shared" ref="D129:G135" si="14">C129</f>
        <v>136.62</v>
      </c>
      <c r="E129" s="196">
        <f t="shared" si="14"/>
        <v>136.62</v>
      </c>
      <c r="F129" s="196">
        <f t="shared" si="14"/>
        <v>136.62</v>
      </c>
      <c r="G129" s="188">
        <f t="shared" si="14"/>
        <v>136.62</v>
      </c>
      <c r="H129" s="249"/>
      <c r="I129" s="188">
        <f t="shared" ref="I129:I135" si="15">+G129</f>
        <v>136.62</v>
      </c>
      <c r="J129" s="196">
        <f t="shared" ref="J129:K135" si="16">+I129</f>
        <v>136.62</v>
      </c>
      <c r="K129" s="239">
        <f t="shared" si="16"/>
        <v>136.62</v>
      </c>
      <c r="L129" s="196">
        <f t="shared" ref="L129:L135" si="17">K129</f>
        <v>136.62</v>
      </c>
      <c r="M129" s="196">
        <f t="shared" ref="M129:M135" si="18">K129</f>
        <v>136.62</v>
      </c>
      <c r="N129" s="404"/>
    </row>
    <row r="130" spans="1:14" hidden="1" x14ac:dyDescent="0.25">
      <c r="A130" s="12" t="s">
        <v>171</v>
      </c>
      <c r="C130" s="208">
        <f>C80</f>
        <v>0</v>
      </c>
      <c r="D130" s="196">
        <f t="shared" si="14"/>
        <v>0</v>
      </c>
      <c r="E130" s="196">
        <f t="shared" si="14"/>
        <v>0</v>
      </c>
      <c r="F130" s="196">
        <f t="shared" si="14"/>
        <v>0</v>
      </c>
      <c r="G130" s="188">
        <f t="shared" si="14"/>
        <v>0</v>
      </c>
      <c r="H130" s="249"/>
      <c r="I130" s="188">
        <f t="shared" si="15"/>
        <v>0</v>
      </c>
      <c r="J130" s="196">
        <f t="shared" si="16"/>
        <v>0</v>
      </c>
      <c r="K130" s="239">
        <f t="shared" si="16"/>
        <v>0</v>
      </c>
      <c r="L130" s="196">
        <f t="shared" si="17"/>
        <v>0</v>
      </c>
      <c r="M130" s="196">
        <f t="shared" si="18"/>
        <v>0</v>
      </c>
      <c r="N130" s="404"/>
    </row>
    <row r="131" spans="1:14" hidden="1" x14ac:dyDescent="0.25">
      <c r="A131" s="12" t="s">
        <v>0</v>
      </c>
      <c r="C131" s="208">
        <f>C81</f>
        <v>0</v>
      </c>
      <c r="D131" s="196">
        <f t="shared" si="14"/>
        <v>0</v>
      </c>
      <c r="E131" s="196">
        <f t="shared" si="14"/>
        <v>0</v>
      </c>
      <c r="F131" s="196">
        <f t="shared" si="14"/>
        <v>0</v>
      </c>
      <c r="G131" s="188">
        <f t="shared" si="14"/>
        <v>0</v>
      </c>
      <c r="H131" s="249"/>
      <c r="I131" s="188">
        <f t="shared" si="15"/>
        <v>0</v>
      </c>
      <c r="J131" s="196">
        <f t="shared" si="16"/>
        <v>0</v>
      </c>
      <c r="K131" s="239">
        <f t="shared" si="16"/>
        <v>0</v>
      </c>
      <c r="L131" s="196">
        <f t="shared" si="17"/>
        <v>0</v>
      </c>
      <c r="M131" s="196">
        <f t="shared" si="18"/>
        <v>0</v>
      </c>
      <c r="N131" s="404"/>
    </row>
    <row r="132" spans="1:14" hidden="1" x14ac:dyDescent="0.25">
      <c r="A132" s="12" t="s">
        <v>385</v>
      </c>
      <c r="C132" s="208">
        <f>C82</f>
        <v>0</v>
      </c>
      <c r="D132" s="196">
        <f t="shared" si="14"/>
        <v>0</v>
      </c>
      <c r="E132" s="196">
        <f t="shared" si="14"/>
        <v>0</v>
      </c>
      <c r="F132" s="196">
        <f t="shared" si="14"/>
        <v>0</v>
      </c>
      <c r="G132" s="188">
        <f t="shared" si="14"/>
        <v>0</v>
      </c>
      <c r="H132" s="249"/>
      <c r="I132" s="188">
        <f t="shared" si="15"/>
        <v>0</v>
      </c>
      <c r="J132" s="196">
        <f t="shared" si="16"/>
        <v>0</v>
      </c>
      <c r="K132" s="239">
        <f t="shared" si="16"/>
        <v>0</v>
      </c>
      <c r="L132" s="196">
        <f t="shared" si="17"/>
        <v>0</v>
      </c>
      <c r="M132" s="196">
        <f t="shared" si="18"/>
        <v>0</v>
      </c>
      <c r="N132" s="404"/>
    </row>
    <row r="133" spans="1:14" hidden="1" x14ac:dyDescent="0.25">
      <c r="A133" s="12" t="s">
        <v>318</v>
      </c>
      <c r="C133" s="208">
        <f>'BP CORRECTION  '!J32</f>
        <v>0</v>
      </c>
      <c r="D133" s="196">
        <f t="shared" si="14"/>
        <v>0</v>
      </c>
      <c r="E133" s="196">
        <f t="shared" si="14"/>
        <v>0</v>
      </c>
      <c r="F133" s="196">
        <f t="shared" si="14"/>
        <v>0</v>
      </c>
      <c r="G133" s="188">
        <f t="shared" si="14"/>
        <v>0</v>
      </c>
      <c r="H133" s="249"/>
      <c r="I133" s="188">
        <f t="shared" si="15"/>
        <v>0</v>
      </c>
      <c r="J133" s="196">
        <f t="shared" si="16"/>
        <v>0</v>
      </c>
      <c r="K133" s="239">
        <f t="shared" si="16"/>
        <v>0</v>
      </c>
      <c r="L133" s="196">
        <f t="shared" si="17"/>
        <v>0</v>
      </c>
      <c r="M133" s="196">
        <f t="shared" si="18"/>
        <v>0</v>
      </c>
      <c r="N133" s="404"/>
    </row>
    <row r="134" spans="1:14" hidden="1" x14ac:dyDescent="0.25">
      <c r="A134" s="12" t="s">
        <v>328</v>
      </c>
      <c r="C134" s="208"/>
      <c r="D134" s="196">
        <f t="shared" si="14"/>
        <v>0</v>
      </c>
      <c r="E134" s="196">
        <f t="shared" si="14"/>
        <v>0</v>
      </c>
      <c r="F134" s="196">
        <f t="shared" si="14"/>
        <v>0</v>
      </c>
      <c r="G134" s="188">
        <f t="shared" si="14"/>
        <v>0</v>
      </c>
      <c r="H134" s="249"/>
      <c r="I134" s="188">
        <f t="shared" si="15"/>
        <v>0</v>
      </c>
      <c r="J134" s="196">
        <f t="shared" si="16"/>
        <v>0</v>
      </c>
      <c r="K134" s="239">
        <f t="shared" si="16"/>
        <v>0</v>
      </c>
      <c r="L134" s="196">
        <f t="shared" si="17"/>
        <v>0</v>
      </c>
      <c r="M134" s="196">
        <f t="shared" si="18"/>
        <v>0</v>
      </c>
      <c r="N134" s="404"/>
    </row>
    <row r="135" spans="1:14" hidden="1" x14ac:dyDescent="0.25">
      <c r="A135" s="12" t="s">
        <v>379</v>
      </c>
      <c r="C135" s="208">
        <f>'BP CORRECTION  '!J33</f>
        <v>0</v>
      </c>
      <c r="D135" s="196">
        <f t="shared" si="14"/>
        <v>0</v>
      </c>
      <c r="E135" s="196">
        <f t="shared" si="14"/>
        <v>0</v>
      </c>
      <c r="F135" s="196">
        <f t="shared" si="14"/>
        <v>0</v>
      </c>
      <c r="G135" s="188">
        <f t="shared" si="14"/>
        <v>0</v>
      </c>
      <c r="H135" s="249"/>
      <c r="I135" s="188">
        <f t="shared" si="15"/>
        <v>0</v>
      </c>
      <c r="J135" s="196">
        <f t="shared" si="16"/>
        <v>0</v>
      </c>
      <c r="K135" s="239">
        <f t="shared" si="16"/>
        <v>0</v>
      </c>
      <c r="L135" s="196">
        <f t="shared" si="17"/>
        <v>0</v>
      </c>
      <c r="M135" s="196">
        <f t="shared" si="18"/>
        <v>0</v>
      </c>
      <c r="N135" s="404"/>
    </row>
    <row r="136" spans="1:14" x14ac:dyDescent="0.25">
      <c r="A136" s="12" t="s">
        <v>172</v>
      </c>
      <c r="C136" s="208">
        <f>SUM(C125:C135)</f>
        <v>3452.08</v>
      </c>
      <c r="D136" s="196">
        <f>SUM(D125:D135)</f>
        <v>3452.08</v>
      </c>
      <c r="E136" s="196">
        <f>SUM(E125:E135)</f>
        <v>3452.08</v>
      </c>
      <c r="F136" s="196">
        <f t="shared" ref="F136:G136" si="19">SUM(F125:F135)</f>
        <v>3452.08</v>
      </c>
      <c r="G136" s="196">
        <f t="shared" si="19"/>
        <v>3452.08</v>
      </c>
      <c r="H136" s="249"/>
      <c r="I136" s="188">
        <f>SUM(I125:I135)</f>
        <v>3452.08</v>
      </c>
      <c r="J136" s="188">
        <f t="shared" ref="J136:M136" si="20">SUM(J125:J135)</f>
        <v>3452.08</v>
      </c>
      <c r="K136" s="188">
        <f t="shared" si="20"/>
        <v>3452.08</v>
      </c>
      <c r="L136" s="188">
        <f t="shared" si="20"/>
        <v>3452.08</v>
      </c>
      <c r="M136" s="188">
        <f t="shared" si="20"/>
        <v>3452.08</v>
      </c>
      <c r="N136" s="404"/>
    </row>
    <row r="137" spans="1:14" x14ac:dyDescent="0.25">
      <c r="A137" s="12" t="s">
        <v>13</v>
      </c>
      <c r="C137" s="208">
        <f>C136*(1-'MASQUE DE SAISIE '!G16)</f>
        <v>3452.08</v>
      </c>
      <c r="D137" s="196">
        <f>D136*(1-'MASQUE DE SAISIE '!$G$16)</f>
        <v>3452.08</v>
      </c>
      <c r="E137" s="196">
        <f>E136*(1-'MASQUE DE SAISIE '!$G$16)</f>
        <v>3452.08</v>
      </c>
      <c r="F137" s="196">
        <f>F136*(1-'MASQUE DE SAISIE '!$G$16)</f>
        <v>3452.08</v>
      </c>
      <c r="G137" s="196">
        <f>G136*(1-'MASQUE DE SAISIE '!$G$16)</f>
        <v>3452.08</v>
      </c>
      <c r="H137" s="187"/>
      <c r="I137" s="196">
        <f>I136*(1-'MASQUE DE SAISIE '!$G$16)</f>
        <v>3452.08</v>
      </c>
      <c r="J137" s="196">
        <f>J136*(1-'MASQUE DE SAISIE '!$G$16)</f>
        <v>3452.08</v>
      </c>
      <c r="K137" s="196">
        <f>K136*(1-'MASQUE DE SAISIE '!$G$16)</f>
        <v>3452.08</v>
      </c>
      <c r="L137" s="196">
        <f>L136*(1-'MASQUE DE SAISIE '!$G$16)</f>
        <v>3452.08</v>
      </c>
      <c r="M137" s="196">
        <f>M136*(1-'MASQUE DE SAISIE '!$G$16)</f>
        <v>3452.08</v>
      </c>
      <c r="N137" s="404"/>
    </row>
    <row r="138" spans="1:14" x14ac:dyDescent="0.25">
      <c r="C138" s="1"/>
      <c r="D138" s="240"/>
      <c r="E138" s="240"/>
      <c r="F138" s="240"/>
      <c r="G138" s="241"/>
      <c r="H138" s="249"/>
      <c r="I138" s="242"/>
      <c r="J138" s="197"/>
      <c r="K138" s="243"/>
      <c r="L138" s="240"/>
      <c r="M138" s="240"/>
      <c r="N138" s="404"/>
    </row>
    <row r="139" spans="1:14" ht="33" customHeight="1" x14ac:dyDescent="0.25">
      <c r="A139" s="669" t="s">
        <v>304</v>
      </c>
      <c r="B139" s="669"/>
      <c r="C139" s="669"/>
      <c r="D139" s="196">
        <f>ROUND(D137*111.5%,2)</f>
        <v>3849.07</v>
      </c>
      <c r="E139" s="196">
        <f t="shared" ref="E139:J139" si="21">ROUND(E137*111.5%,2)</f>
        <v>3849.07</v>
      </c>
      <c r="F139" s="196">
        <f t="shared" si="21"/>
        <v>3849.07</v>
      </c>
      <c r="G139" s="188"/>
      <c r="H139" s="187"/>
      <c r="I139" s="188"/>
      <c r="J139" s="196">
        <f t="shared" si="21"/>
        <v>3849.07</v>
      </c>
      <c r="K139" s="243"/>
      <c r="L139" s="197">
        <f>ROUND(111.5%*L137,2)</f>
        <v>3849.07</v>
      </c>
      <c r="M139" s="197">
        <f>ROUND(111.5%*M137,2)</f>
        <v>3849.07</v>
      </c>
      <c r="N139" s="369"/>
    </row>
    <row r="140" spans="1:14" ht="33" customHeight="1" x14ac:dyDescent="0.25">
      <c r="A140" s="670" t="s">
        <v>305</v>
      </c>
      <c r="B140" s="671"/>
      <c r="C140" s="671"/>
      <c r="D140" s="671"/>
      <c r="E140" s="671"/>
      <c r="F140" s="671"/>
      <c r="G140" s="188">
        <f>G137</f>
        <v>3452.08</v>
      </c>
      <c r="H140" s="249"/>
      <c r="I140" s="188">
        <f>G140</f>
        <v>3452.08</v>
      </c>
      <c r="J140" s="7"/>
      <c r="K140" s="243"/>
      <c r="L140" s="7"/>
      <c r="M140" s="7"/>
    </row>
    <row r="141" spans="1:14" ht="33" customHeight="1" x14ac:dyDescent="0.25">
      <c r="A141" s="672" t="s">
        <v>306</v>
      </c>
      <c r="B141" s="673"/>
      <c r="C141" s="673"/>
      <c r="D141" s="673"/>
      <c r="E141" s="673"/>
      <c r="F141" s="673"/>
      <c r="G141" s="673"/>
      <c r="H141" s="278"/>
      <c r="I141" s="7"/>
      <c r="J141" s="7"/>
      <c r="K141" s="243"/>
      <c r="L141" s="7"/>
      <c r="M141" s="7"/>
    </row>
    <row r="142" spans="1:14" ht="31.9" customHeight="1" x14ac:dyDescent="0.25">
      <c r="A142" s="674" t="s">
        <v>308</v>
      </c>
      <c r="B142" s="674"/>
      <c r="C142" s="674"/>
      <c r="D142" s="243"/>
      <c r="E142" s="243"/>
      <c r="F142" s="243"/>
      <c r="G142" s="243"/>
      <c r="H142" s="243"/>
      <c r="I142" s="243"/>
      <c r="J142" s="243"/>
      <c r="K142" s="243">
        <f>ROUND(K137*120%,2)</f>
        <v>4142.5</v>
      </c>
      <c r="L142" s="7"/>
      <c r="M142" s="7"/>
    </row>
    <row r="143" spans="1:14" hidden="1" x14ac:dyDescent="0.25"/>
    <row r="144" spans="1:14" ht="18.75" x14ac:dyDescent="0.3">
      <c r="A144" s="183" t="s">
        <v>309</v>
      </c>
      <c r="B144" s="6" t="s">
        <v>307</v>
      </c>
      <c r="C144" s="6"/>
    </row>
    <row r="145" spans="1:10" s="15" customFormat="1" ht="18.75" x14ac:dyDescent="0.3">
      <c r="A145" s="183" t="s">
        <v>329</v>
      </c>
      <c r="B145" s="6" t="s">
        <v>330</v>
      </c>
      <c r="C145" s="6"/>
      <c r="D145" s="6"/>
      <c r="E145" s="6"/>
      <c r="F145" s="6"/>
    </row>
    <row r="146" spans="1:10" s="15" customFormat="1" ht="18.75" x14ac:dyDescent="0.3">
      <c r="A146" s="15" t="s">
        <v>386</v>
      </c>
      <c r="B146" s="6" t="s">
        <v>387</v>
      </c>
      <c r="D146" s="6"/>
      <c r="E146" s="6"/>
      <c r="F146" s="6"/>
    </row>
    <row r="147" spans="1:10" s="447" customFormat="1" ht="18.75" x14ac:dyDescent="0.3">
      <c r="A147" s="717"/>
      <c r="B147" s="717"/>
      <c r="C147" s="717"/>
      <c r="D147" s="446"/>
      <c r="E147" s="446"/>
      <c r="F147" s="446"/>
    </row>
    <row r="148" spans="1:10" s="447" customFormat="1" ht="18.75" x14ac:dyDescent="0.3">
      <c r="A148" s="448"/>
      <c r="B148" s="446"/>
      <c r="C148" s="446"/>
      <c r="D148" s="446"/>
      <c r="E148" s="446"/>
      <c r="F148" s="446"/>
    </row>
    <row r="149" spans="1:10" s="449" customFormat="1" x14ac:dyDescent="0.25">
      <c r="B149" s="450"/>
    </row>
    <row r="150" spans="1:10" s="449" customFormat="1" x14ac:dyDescent="0.25">
      <c r="B150" s="450"/>
    </row>
    <row r="151" spans="1:10" s="449" customFormat="1" x14ac:dyDescent="0.25">
      <c r="B151" s="450"/>
      <c r="C151" s="450"/>
      <c r="D151" s="450"/>
      <c r="E151" s="450"/>
      <c r="F151" s="450"/>
    </row>
    <row r="152" spans="1:10" s="449" customFormat="1" x14ac:dyDescent="0.25">
      <c r="B152" s="451"/>
      <c r="C152" s="452"/>
      <c r="D152" s="450"/>
      <c r="E152" s="450"/>
      <c r="F152" s="450"/>
    </row>
    <row r="153" spans="1:10" s="449" customFormat="1" x14ac:dyDescent="0.25">
      <c r="B153" s="451"/>
      <c r="C153" s="453"/>
      <c r="D153" s="450"/>
      <c r="E153" s="450"/>
      <c r="F153" s="450"/>
    </row>
    <row r="154" spans="1:10" s="449" customFormat="1" x14ac:dyDescent="0.25">
      <c r="D154" s="450"/>
      <c r="E154" s="450"/>
      <c r="F154" s="450"/>
    </row>
    <row r="155" spans="1:10" s="449" customFormat="1" x14ac:dyDescent="0.25">
      <c r="B155" s="450"/>
      <c r="C155" s="450"/>
      <c r="F155" s="450"/>
    </row>
    <row r="156" spans="1:10" s="449" customFormat="1" x14ac:dyDescent="0.25">
      <c r="D156" s="454"/>
      <c r="J156" s="450"/>
    </row>
    <row r="157" spans="1:10" s="449" customFormat="1" x14ac:dyDescent="0.25">
      <c r="D157" s="455"/>
      <c r="J157" s="450"/>
    </row>
    <row r="158" spans="1:10" s="449" customFormat="1" x14ac:dyDescent="0.25">
      <c r="D158" s="456"/>
    </row>
    <row r="159" spans="1:10" s="449" customFormat="1" x14ac:dyDescent="0.25">
      <c r="D159" s="454"/>
    </row>
    <row r="160" spans="1:10" s="449" customFormat="1" x14ac:dyDescent="0.25">
      <c r="D160" s="457"/>
    </row>
    <row r="161" spans="1:15" s="449" customFormat="1" x14ac:dyDescent="0.25">
      <c r="D161" s="455"/>
    </row>
    <row r="162" spans="1:15" x14ac:dyDescent="0.25">
      <c r="D162" s="279"/>
    </row>
    <row r="163" spans="1:15" ht="25.9" customHeight="1" x14ac:dyDescent="0.25"/>
    <row r="164" spans="1:15" ht="25.9" customHeight="1" x14ac:dyDescent="0.25">
      <c r="F164" s="731" t="s">
        <v>352</v>
      </c>
    </row>
    <row r="165" spans="1:15" ht="25.9" customHeight="1" x14ac:dyDescent="0.25">
      <c r="F165" s="731"/>
    </row>
    <row r="166" spans="1:15" ht="25.9" customHeight="1" x14ac:dyDescent="0.25">
      <c r="F166" s="731"/>
    </row>
    <row r="167" spans="1:15" ht="25.9" customHeight="1" x14ac:dyDescent="0.25">
      <c r="F167" s="731"/>
    </row>
    <row r="168" spans="1:15" ht="25.9" customHeight="1" x14ac:dyDescent="0.25">
      <c r="F168" s="731"/>
    </row>
    <row r="169" spans="1:15" ht="25.9" customHeight="1" x14ac:dyDescent="0.25">
      <c r="A169" s="656" t="s">
        <v>333</v>
      </c>
      <c r="B169" s="656"/>
      <c r="C169" s="656"/>
      <c r="D169" s="658" t="s">
        <v>42</v>
      </c>
      <c r="E169" s="718" t="s">
        <v>40</v>
      </c>
      <c r="F169" s="660" t="s">
        <v>41</v>
      </c>
      <c r="G169" s="662" t="s">
        <v>18</v>
      </c>
    </row>
    <row r="170" spans="1:15" ht="25.9" customHeight="1" x14ac:dyDescent="0.25">
      <c r="A170" s="656"/>
      <c r="B170" s="656"/>
      <c r="C170" s="656"/>
      <c r="D170" s="658"/>
      <c r="E170" s="718"/>
      <c r="F170" s="660"/>
      <c r="G170" s="662"/>
    </row>
    <row r="171" spans="1:15" ht="25.9" customHeight="1" x14ac:dyDescent="0.25">
      <c r="A171" s="656"/>
      <c r="B171" s="656"/>
      <c r="C171" s="656"/>
      <c r="D171" s="658"/>
      <c r="E171" s="718"/>
      <c r="F171" s="660"/>
      <c r="G171" s="662"/>
    </row>
    <row r="172" spans="1:15" ht="25.9" customHeight="1" x14ac:dyDescent="0.25">
      <c r="A172" s="664"/>
      <c r="B172" s="664"/>
      <c r="C172" s="664"/>
      <c r="D172" s="658"/>
      <c r="E172" s="718"/>
      <c r="F172" s="661"/>
      <c r="G172" s="663"/>
    </row>
    <row r="173" spans="1:15" ht="25.9" customHeight="1" x14ac:dyDescent="0.25">
      <c r="A173" s="647" t="s">
        <v>5</v>
      </c>
      <c r="B173" s="647"/>
      <c r="C173" s="208">
        <f>+C125</f>
        <v>3315.46</v>
      </c>
      <c r="D173" s="286">
        <f>C173</f>
        <v>3315.46</v>
      </c>
      <c r="E173" s="286">
        <f>D173</f>
        <v>3315.46</v>
      </c>
      <c r="F173" s="286">
        <f>E173</f>
        <v>3315.46</v>
      </c>
      <c r="G173" s="286">
        <f>F173</f>
        <v>3315.46</v>
      </c>
    </row>
    <row r="174" spans="1:15" ht="25.9" hidden="1" customHeight="1" x14ac:dyDescent="0.25">
      <c r="A174" s="647" t="s">
        <v>314</v>
      </c>
      <c r="B174" s="647"/>
      <c r="C174" s="208">
        <f>+C126</f>
        <v>0</v>
      </c>
      <c r="D174" s="286">
        <f t="shared" ref="D174:G183" si="22">C174</f>
        <v>0</v>
      </c>
      <c r="E174" s="286">
        <f t="shared" si="22"/>
        <v>0</v>
      </c>
      <c r="F174" s="286">
        <f t="shared" si="22"/>
        <v>0</v>
      </c>
      <c r="G174" s="286">
        <f t="shared" si="22"/>
        <v>0</v>
      </c>
    </row>
    <row r="175" spans="1:15" ht="25.9" hidden="1" customHeight="1" x14ac:dyDescent="0.25">
      <c r="A175" s="652" t="s">
        <v>340</v>
      </c>
      <c r="B175" s="653"/>
      <c r="C175" s="208">
        <f>'BP CORRECTION  '!J24</f>
        <v>0</v>
      </c>
      <c r="D175" s="286">
        <f>C175</f>
        <v>0</v>
      </c>
      <c r="E175" s="291"/>
      <c r="F175" s="291"/>
      <c r="G175" s="291"/>
      <c r="H175" s="665" t="s">
        <v>341</v>
      </c>
      <c r="I175" s="666"/>
      <c r="J175" s="666"/>
      <c r="K175" s="666"/>
      <c r="L175" s="666"/>
      <c r="M175" s="666"/>
      <c r="N175" s="666"/>
      <c r="O175" s="666"/>
    </row>
    <row r="176" spans="1:15" ht="25.9" customHeight="1" x14ac:dyDescent="0.25">
      <c r="A176" s="647" t="s">
        <v>315</v>
      </c>
      <c r="B176" s="647"/>
      <c r="C176" s="208">
        <f>+C127</f>
        <v>0</v>
      </c>
      <c r="D176" s="286">
        <f t="shared" si="22"/>
        <v>0</v>
      </c>
      <c r="E176" s="286">
        <f t="shared" si="22"/>
        <v>0</v>
      </c>
      <c r="F176" s="286">
        <f t="shared" si="22"/>
        <v>0</v>
      </c>
      <c r="G176" s="286">
        <f t="shared" si="22"/>
        <v>0</v>
      </c>
    </row>
    <row r="177" spans="1:10" ht="25.9" customHeight="1" x14ac:dyDescent="0.25">
      <c r="A177" s="647" t="s">
        <v>43</v>
      </c>
      <c r="B177" s="647"/>
      <c r="C177" s="208">
        <f>+C129</f>
        <v>136.62</v>
      </c>
      <c r="D177" s="286">
        <f t="shared" si="22"/>
        <v>136.62</v>
      </c>
      <c r="E177" s="286">
        <f t="shared" si="22"/>
        <v>136.62</v>
      </c>
      <c r="F177" s="286">
        <f t="shared" si="22"/>
        <v>136.62</v>
      </c>
      <c r="G177" s="286">
        <f t="shared" si="22"/>
        <v>136.62</v>
      </c>
    </row>
    <row r="178" spans="1:10" ht="25.9" hidden="1" customHeight="1" x14ac:dyDescent="0.25">
      <c r="A178" s="647" t="s">
        <v>171</v>
      </c>
      <c r="B178" s="647"/>
      <c r="C178" s="208">
        <f>+C130</f>
        <v>0</v>
      </c>
      <c r="D178" s="286">
        <f t="shared" si="22"/>
        <v>0</v>
      </c>
      <c r="E178" s="333"/>
      <c r="F178" s="336"/>
      <c r="G178" s="333"/>
    </row>
    <row r="179" spans="1:10" ht="25.9" hidden="1" customHeight="1" x14ac:dyDescent="0.25">
      <c r="A179" s="647" t="s">
        <v>0</v>
      </c>
      <c r="B179" s="647"/>
      <c r="C179" s="208">
        <f>+C131</f>
        <v>0</v>
      </c>
      <c r="D179" s="286">
        <f t="shared" si="22"/>
        <v>0</v>
      </c>
      <c r="E179" s="333"/>
      <c r="F179" s="336"/>
      <c r="G179" s="333"/>
    </row>
    <row r="180" spans="1:10" ht="25.9" hidden="1" customHeight="1" x14ac:dyDescent="0.25">
      <c r="A180" s="647" t="s">
        <v>0</v>
      </c>
      <c r="B180" s="647"/>
      <c r="C180" s="208">
        <f>+C132</f>
        <v>0</v>
      </c>
      <c r="D180" s="286">
        <f t="shared" si="22"/>
        <v>0</v>
      </c>
      <c r="E180" s="333"/>
      <c r="F180" s="336"/>
      <c r="G180" s="333"/>
    </row>
    <row r="181" spans="1:10" ht="25.9" hidden="1" customHeight="1" x14ac:dyDescent="0.25">
      <c r="A181" s="647" t="s">
        <v>318</v>
      </c>
      <c r="B181" s="647"/>
      <c r="C181" s="208">
        <f>+C133</f>
        <v>0</v>
      </c>
      <c r="D181" s="286">
        <f t="shared" si="22"/>
        <v>0</v>
      </c>
      <c r="E181" s="333"/>
      <c r="F181" s="336"/>
      <c r="G181" s="336"/>
    </row>
    <row r="182" spans="1:10" ht="25.9" hidden="1" customHeight="1" x14ac:dyDescent="0.25">
      <c r="A182" s="652" t="s">
        <v>328</v>
      </c>
      <c r="B182" s="653"/>
      <c r="C182" s="208"/>
      <c r="D182" s="286"/>
      <c r="E182" s="286"/>
      <c r="F182" s="287"/>
      <c r="G182" s="287"/>
    </row>
    <row r="183" spans="1:10" ht="25.9" hidden="1" customHeight="1" x14ac:dyDescent="0.25">
      <c r="A183" s="647" t="s">
        <v>410</v>
      </c>
      <c r="B183" s="647"/>
      <c r="C183" s="208">
        <f>+C135</f>
        <v>0</v>
      </c>
      <c r="D183" s="286">
        <f t="shared" si="22"/>
        <v>0</v>
      </c>
      <c r="E183" s="333"/>
      <c r="F183" s="336"/>
      <c r="G183" s="336"/>
    </row>
    <row r="184" spans="1:10" ht="25.9" customHeight="1" x14ac:dyDescent="0.25">
      <c r="A184" s="647" t="s">
        <v>172</v>
      </c>
      <c r="B184" s="647"/>
      <c r="C184" s="208">
        <f>+C136</f>
        <v>3452.08</v>
      </c>
      <c r="D184" s="286">
        <f>SUM(D173:D183)</f>
        <v>3452.08</v>
      </c>
      <c r="E184" s="288">
        <f>SUM(E173:E183)</f>
        <v>3452.08</v>
      </c>
      <c r="F184" s="288">
        <f>SUM(F173:F183)</f>
        <v>3452.08</v>
      </c>
      <c r="G184" s="303">
        <f>SUM(G173:G183)</f>
        <v>3452.08</v>
      </c>
    </row>
    <row r="185" spans="1:10" ht="25.9" customHeight="1" x14ac:dyDescent="0.25">
      <c r="A185" s="647" t="s">
        <v>13</v>
      </c>
      <c r="B185" s="647"/>
      <c r="C185" s="280">
        <f>C184*(1-'MASQUE DE SAISIE '!G16)</f>
        <v>3452.08</v>
      </c>
      <c r="D185" s="288">
        <f>D184*(1-'MASQUE DE SAISIE '!$G$16)</f>
        <v>3452.08</v>
      </c>
      <c r="E185" s="286"/>
      <c r="F185" s="286"/>
      <c r="G185" s="286"/>
    </row>
    <row r="186" spans="1:10" ht="25.9" customHeight="1" x14ac:dyDescent="0.25">
      <c r="G186" s="365">
        <f>G184+13.14%*G184</f>
        <v>3905.6833120000001</v>
      </c>
      <c r="H186" s="646" t="s">
        <v>397</v>
      </c>
      <c r="I186" s="646"/>
      <c r="J186" s="646"/>
    </row>
    <row r="187" spans="1:10" ht="25.9" customHeight="1" x14ac:dyDescent="0.25"/>
    <row r="188" spans="1:10" ht="25.15" customHeight="1" x14ac:dyDescent="0.25">
      <c r="B188" s="649" t="s">
        <v>351</v>
      </c>
      <c r="C188" s="649"/>
      <c r="D188" s="649"/>
      <c r="E188" s="649"/>
      <c r="F188" s="649"/>
      <c r="G188" s="649"/>
    </row>
    <row r="190" spans="1:10" s="6" customFormat="1" ht="36" customHeight="1" x14ac:dyDescent="0.25">
      <c r="D190" s="539" t="s">
        <v>344</v>
      </c>
      <c r="E190" s="539"/>
      <c r="F190" s="539"/>
      <c r="G190" s="539"/>
    </row>
    <row r="191" spans="1:10" s="6" customFormat="1" ht="15.75" x14ac:dyDescent="0.25">
      <c r="B191" s="539" t="s">
        <v>345</v>
      </c>
      <c r="C191" s="539"/>
      <c r="D191" s="92">
        <v>75</v>
      </c>
      <c r="E191" s="650" t="s">
        <v>346</v>
      </c>
      <c r="F191" s="92">
        <v>4</v>
      </c>
      <c r="G191" s="651" t="s">
        <v>347</v>
      </c>
    </row>
    <row r="192" spans="1:10" s="6" customFormat="1" ht="15.75" x14ac:dyDescent="0.25">
      <c r="B192" s="539"/>
      <c r="C192" s="539"/>
      <c r="D192" s="92">
        <v>78</v>
      </c>
      <c r="E192" s="651"/>
      <c r="F192" s="92">
        <v>5</v>
      </c>
      <c r="G192" s="651"/>
    </row>
    <row r="193" spans="2:7" s="6" customFormat="1" ht="15.75" x14ac:dyDescent="0.25">
      <c r="B193" s="539"/>
      <c r="C193" s="539"/>
      <c r="D193" s="92">
        <v>91</v>
      </c>
      <c r="E193" s="651"/>
      <c r="F193" s="92">
        <v>6</v>
      </c>
      <c r="G193" s="651"/>
    </row>
    <row r="194" spans="2:7" s="6" customFormat="1" ht="15.75" x14ac:dyDescent="0.25">
      <c r="B194" s="539"/>
      <c r="C194" s="539"/>
      <c r="D194" s="92">
        <v>92</v>
      </c>
      <c r="E194" s="651"/>
      <c r="F194" s="92">
        <v>13</v>
      </c>
      <c r="G194" s="651"/>
    </row>
    <row r="195" spans="2:7" s="6" customFormat="1" ht="15.75" x14ac:dyDescent="0.25">
      <c r="B195" s="539"/>
      <c r="C195" s="539"/>
      <c r="D195" s="92">
        <v>93</v>
      </c>
      <c r="E195" s="651"/>
      <c r="F195" s="92">
        <v>83</v>
      </c>
      <c r="G195" s="651"/>
    </row>
    <row r="196" spans="2:7" s="6" customFormat="1" ht="15.75" x14ac:dyDescent="0.25">
      <c r="B196" s="539"/>
      <c r="C196" s="539"/>
      <c r="D196" s="92">
        <v>95</v>
      </c>
      <c r="E196" s="651"/>
      <c r="F196" s="92">
        <v>84</v>
      </c>
      <c r="G196" s="651"/>
    </row>
    <row r="197" spans="2:7" s="6" customFormat="1" ht="15.75" x14ac:dyDescent="0.25">
      <c r="B197" s="539"/>
      <c r="C197" s="539"/>
      <c r="D197" s="92">
        <v>95</v>
      </c>
      <c r="E197" s="651"/>
      <c r="F197" s="92">
        <v>42</v>
      </c>
      <c r="G197" s="339" t="s">
        <v>348</v>
      </c>
    </row>
    <row r="198" spans="2:7" s="6" customFormat="1" ht="15.75" x14ac:dyDescent="0.25">
      <c r="B198" s="539"/>
      <c r="C198" s="539"/>
      <c r="D198" s="539" t="s">
        <v>349</v>
      </c>
      <c r="E198" s="539"/>
      <c r="F198" s="135"/>
      <c r="G198" s="135"/>
    </row>
    <row r="199" spans="2:7" s="6" customFormat="1" ht="15.75" x14ac:dyDescent="0.25">
      <c r="B199" s="539"/>
      <c r="C199" s="539"/>
      <c r="D199" s="311">
        <v>77</v>
      </c>
      <c r="E199" s="334" t="s">
        <v>350</v>
      </c>
      <c r="F199" s="135"/>
      <c r="G199" s="135"/>
    </row>
    <row r="203" spans="2:7" x14ac:dyDescent="0.25">
      <c r="B203" t="s">
        <v>377</v>
      </c>
    </row>
    <row r="220" spans="2:2" x14ac:dyDescent="0.25">
      <c r="B220" t="s">
        <v>404</v>
      </c>
    </row>
    <row r="231" spans="2:8" ht="34.5" customHeight="1" x14ac:dyDescent="0.25">
      <c r="B231" s="730" t="s">
        <v>551</v>
      </c>
      <c r="C231" s="730"/>
      <c r="D231" s="730"/>
      <c r="E231" s="730"/>
      <c r="F231" s="730"/>
      <c r="G231" s="730"/>
      <c r="H231" s="730"/>
    </row>
    <row r="234" spans="2:8" x14ac:dyDescent="0.25">
      <c r="B234" t="s">
        <v>406</v>
      </c>
    </row>
    <row r="235" spans="2:8" x14ac:dyDescent="0.25">
      <c r="C235" t="s">
        <v>407</v>
      </c>
      <c r="F235" s="348">
        <v>45778</v>
      </c>
    </row>
    <row r="236" spans="2:8" x14ac:dyDescent="0.25">
      <c r="C236" t="s">
        <v>408</v>
      </c>
      <c r="F236" s="349">
        <f>IF('MASQUE DE SAISIE '!G9&lt;20,1.5,0.5)</f>
        <v>0.5</v>
      </c>
    </row>
    <row r="237" spans="2:8" x14ac:dyDescent="0.25">
      <c r="C237" t="s">
        <v>405</v>
      </c>
      <c r="F237" s="350">
        <f>'BP CORRECTION  '!G18+'BP CORRECTION  '!G19+'BP CORRECTION  '!G20</f>
        <v>5</v>
      </c>
    </row>
    <row r="238" spans="2:8" x14ac:dyDescent="0.25">
      <c r="C238" t="s">
        <v>409</v>
      </c>
      <c r="F238" s="350">
        <f>F236*F237</f>
        <v>2.5</v>
      </c>
    </row>
  </sheetData>
  <mergeCells count="118">
    <mergeCell ref="B231:H231"/>
    <mergeCell ref="H186:J186"/>
    <mergeCell ref="D198:E198"/>
    <mergeCell ref="B188:G188"/>
    <mergeCell ref="F164:F168"/>
    <mergeCell ref="A180:B180"/>
    <mergeCell ref="A181:B181"/>
    <mergeCell ref="A183:B183"/>
    <mergeCell ref="A184:B184"/>
    <mergeCell ref="A185:B185"/>
    <mergeCell ref="B191:C199"/>
    <mergeCell ref="A175:B175"/>
    <mergeCell ref="D190:G190"/>
    <mergeCell ref="A169:C172"/>
    <mergeCell ref="A182:B182"/>
    <mergeCell ref="N121:N124"/>
    <mergeCell ref="G90:G91"/>
    <mergeCell ref="A72:D72"/>
    <mergeCell ref="A70:D70"/>
    <mergeCell ref="A86:B86"/>
    <mergeCell ref="A87:B87"/>
    <mergeCell ref="E92:E95"/>
    <mergeCell ref="A141:G141"/>
    <mergeCell ref="D121:D124"/>
    <mergeCell ref="E121:E124"/>
    <mergeCell ref="F121:F124"/>
    <mergeCell ref="G121:G124"/>
    <mergeCell ref="F92:F95"/>
    <mergeCell ref="G92:G95"/>
    <mergeCell ref="A111:H111"/>
    <mergeCell ref="A112:I112"/>
    <mergeCell ref="A113:J113"/>
    <mergeCell ref="A114:J114"/>
    <mergeCell ref="K121:K124"/>
    <mergeCell ref="L121:L124"/>
    <mergeCell ref="A107:D107"/>
    <mergeCell ref="E120:F120"/>
    <mergeCell ref="H121:H124"/>
    <mergeCell ref="I121:I124"/>
    <mergeCell ref="A76:B76"/>
    <mergeCell ref="A78:B78"/>
    <mergeCell ref="A98:D98"/>
    <mergeCell ref="A109:D109"/>
    <mergeCell ref="A110:D110"/>
    <mergeCell ref="A57:E57"/>
    <mergeCell ref="D169:D172"/>
    <mergeCell ref="A116:J116"/>
    <mergeCell ref="A80:B80"/>
    <mergeCell ref="A81:B81"/>
    <mergeCell ref="A82:B82"/>
    <mergeCell ref="A71:D71"/>
    <mergeCell ref="A74:B74"/>
    <mergeCell ref="A79:B79"/>
    <mergeCell ref="J121:J124"/>
    <mergeCell ref="A115:J115"/>
    <mergeCell ref="A92:D95"/>
    <mergeCell ref="C17:D17"/>
    <mergeCell ref="C36:D36"/>
    <mergeCell ref="A63:D63"/>
    <mergeCell ref="A64:D64"/>
    <mergeCell ref="A65:D65"/>
    <mergeCell ref="A66:D66"/>
    <mergeCell ref="A67:D67"/>
    <mergeCell ref="A68:D68"/>
    <mergeCell ref="A69:D69"/>
    <mergeCell ref="A59:D59"/>
    <mergeCell ref="A60:D60"/>
    <mergeCell ref="A61:D61"/>
    <mergeCell ref="A62:D62"/>
    <mergeCell ref="B31:C31"/>
    <mergeCell ref="K92:K95"/>
    <mergeCell ref="A83:B83"/>
    <mergeCell ref="A84:B84"/>
    <mergeCell ref="A96:D96"/>
    <mergeCell ref="A97:D97"/>
    <mergeCell ref="A100:D100"/>
    <mergeCell ref="E191:E197"/>
    <mergeCell ref="G191:G196"/>
    <mergeCell ref="H175:O175"/>
    <mergeCell ref="A147:C147"/>
    <mergeCell ref="A174:B174"/>
    <mergeCell ref="A173:B173"/>
    <mergeCell ref="A177:B177"/>
    <mergeCell ref="A178:B178"/>
    <mergeCell ref="A179:B179"/>
    <mergeCell ref="E169:E172"/>
    <mergeCell ref="F169:F172"/>
    <mergeCell ref="G169:G172"/>
    <mergeCell ref="A176:B176"/>
    <mergeCell ref="L92:L95"/>
    <mergeCell ref="H92:H95"/>
    <mergeCell ref="I92:I95"/>
    <mergeCell ref="A128:B128"/>
    <mergeCell ref="A99:D99"/>
    <mergeCell ref="J17:O17"/>
    <mergeCell ref="J23:L23"/>
    <mergeCell ref="A142:C142"/>
    <mergeCell ref="A75:B75"/>
    <mergeCell ref="A77:B77"/>
    <mergeCell ref="A126:B126"/>
    <mergeCell ref="A127:B127"/>
    <mergeCell ref="A139:C139"/>
    <mergeCell ref="A85:B85"/>
    <mergeCell ref="A101:D101"/>
    <mergeCell ref="A102:D102"/>
    <mergeCell ref="A103:D103"/>
    <mergeCell ref="A104:D104"/>
    <mergeCell ref="A105:D105"/>
    <mergeCell ref="A106:D106"/>
    <mergeCell ref="A108:D108"/>
    <mergeCell ref="K105:L105"/>
    <mergeCell ref="M121:M124"/>
    <mergeCell ref="A140:F140"/>
    <mergeCell ref="N92:N95"/>
    <mergeCell ref="H46:I46"/>
    <mergeCell ref="M92:M95"/>
    <mergeCell ref="J92:J95"/>
    <mergeCell ref="J39:O41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1ABFC-BE2F-4BF3-8F8C-0518B02A045A}">
  <sheetPr codeName="Feuil14"/>
  <dimension ref="B1:K53"/>
  <sheetViews>
    <sheetView topLeftCell="A7" workbookViewId="0">
      <selection activeCell="D10" sqref="D10"/>
    </sheetView>
  </sheetViews>
  <sheetFormatPr baseColWidth="10" defaultColWidth="11.42578125" defaultRowHeight="15.75" x14ac:dyDescent="0.25"/>
  <cols>
    <col min="1" max="1" width="3.28515625" style="6" customWidth="1"/>
    <col min="2" max="3" width="25.7109375" style="6" customWidth="1"/>
    <col min="4" max="4" width="11.42578125" style="6"/>
    <col min="5" max="5" width="11.85546875" style="159" bestFit="1" customWidth="1"/>
    <col min="6" max="6" width="17.85546875" style="6" bestFit="1" customWidth="1"/>
    <col min="7" max="7" width="18.85546875" style="6" bestFit="1" customWidth="1"/>
    <col min="8" max="16384" width="11.42578125" style="6"/>
  </cols>
  <sheetData>
    <row r="1" spans="2:11" ht="20.25" customHeight="1" x14ac:dyDescent="0.25">
      <c r="B1" s="732" t="s">
        <v>289</v>
      </c>
      <c r="C1" s="732"/>
      <c r="D1" s="732"/>
      <c r="E1" s="732"/>
      <c r="F1" s="732"/>
      <c r="G1" s="732"/>
      <c r="H1" s="732"/>
    </row>
    <row r="2" spans="2:11" ht="14.25" customHeight="1" x14ac:dyDescent="0.25"/>
    <row r="3" spans="2:11" ht="14.25" customHeight="1" x14ac:dyDescent="0.25"/>
    <row r="5" spans="2:11" ht="14.25" customHeight="1" x14ac:dyDescent="0.25">
      <c r="G5" s="6" t="s">
        <v>290</v>
      </c>
      <c r="K5" s="160">
        <v>45778</v>
      </c>
    </row>
    <row r="6" spans="2:11" ht="14.25" customHeight="1" x14ac:dyDescent="0.25">
      <c r="B6" s="92" t="s">
        <v>291</v>
      </c>
      <c r="C6" s="92" t="s">
        <v>292</v>
      </c>
      <c r="D6" s="92" t="s">
        <v>25</v>
      </c>
      <c r="E6" s="92"/>
      <c r="G6" s="6" t="s">
        <v>293</v>
      </c>
      <c r="K6" s="161"/>
    </row>
    <row r="7" spans="2:11" ht="14.25" customHeight="1" x14ac:dyDescent="0.25">
      <c r="B7" s="162">
        <v>0</v>
      </c>
      <c r="C7" s="162">
        <f>IF('BP CORRECTION  '!H9&lt;$K$5,'TAUX NEUTRE  JANVIER '!C7,'TAUX NEUTRE MAI '!C7)</f>
        <v>1620</v>
      </c>
      <c r="D7" s="162">
        <v>0</v>
      </c>
      <c r="E7" s="163">
        <f t="shared" ref="E7:E26" si="0" xml:space="preserve"> IF($H$11&gt;=B7,IF($H$11&lt;C7,D7,0),0)</f>
        <v>0</v>
      </c>
    </row>
    <row r="8" spans="2:11" ht="14.25" customHeight="1" x14ac:dyDescent="0.25">
      <c r="B8" s="162">
        <f>C7</f>
        <v>1620</v>
      </c>
      <c r="C8" s="162">
        <f>IF('BP CORRECTION  '!$H$9&lt;$K$5,'TAUX NEUTRE  JANVIER '!C8,'TAUX NEUTRE MAI '!C8)</f>
        <v>1683</v>
      </c>
      <c r="D8" s="100">
        <f>IF('BP CORRECTION  '!$H$9&gt;='TAUX NEUTRE '!$K$5,'TAUX NEUTRE MAI '!D8,'TAUX NEUTRE  JANVIER '!D8)</f>
        <v>5.0000000000000001E-3</v>
      </c>
      <c r="E8" s="100">
        <f t="shared" si="0"/>
        <v>0</v>
      </c>
    </row>
    <row r="9" spans="2:11" ht="14.25" customHeight="1" x14ac:dyDescent="0.25">
      <c r="B9" s="162">
        <f t="shared" ref="B9:B26" si="1">C8</f>
        <v>1683</v>
      </c>
      <c r="C9" s="162">
        <f>IF('BP CORRECTION  '!$H$9&lt;$K$5,'TAUX NEUTRE  JANVIER '!C9,'TAUX NEUTRE MAI '!C9)</f>
        <v>1791</v>
      </c>
      <c r="D9" s="100">
        <f>IF('BP CORRECTION  '!$H$9&gt;='TAUX NEUTRE '!$K$5,'TAUX NEUTRE MAI '!D9,'TAUX NEUTRE  JANVIER '!D9)</f>
        <v>1.2999999999999999E-2</v>
      </c>
      <c r="E9" s="100">
        <f t="shared" si="0"/>
        <v>0</v>
      </c>
    </row>
    <row r="10" spans="2:11" ht="14.25" customHeight="1" x14ac:dyDescent="0.25">
      <c r="B10" s="162">
        <f t="shared" si="1"/>
        <v>1791</v>
      </c>
      <c r="C10" s="162">
        <f>IF('BP CORRECTION  '!$H$9&lt;$K$5,'TAUX NEUTRE  JANVIER '!C10,'TAUX NEUTRE MAI '!C10)</f>
        <v>1911</v>
      </c>
      <c r="D10" s="100">
        <f>IF('BP CORRECTION  '!$H$9&gt;='TAUX NEUTRE '!$K$5,'TAUX NEUTRE MAI '!D10,'TAUX NEUTRE  JANVIER '!D10)</f>
        <v>2.1000000000000001E-2</v>
      </c>
      <c r="E10" s="100">
        <f t="shared" si="0"/>
        <v>0</v>
      </c>
      <c r="G10" s="733" t="s">
        <v>294</v>
      </c>
      <c r="H10" s="733"/>
    </row>
    <row r="11" spans="2:11" ht="14.25" customHeight="1" x14ac:dyDescent="0.25">
      <c r="B11" s="162">
        <f t="shared" si="1"/>
        <v>1911</v>
      </c>
      <c r="C11" s="162">
        <f>IF('BP CORRECTION  '!$H$9&lt;$K$5,'TAUX NEUTRE  JANVIER '!C11,'TAUX NEUTRE MAI '!C11)</f>
        <v>2042</v>
      </c>
      <c r="D11" s="100">
        <f>IF('BP CORRECTION  '!$H$9&gt;='TAUX NEUTRE '!$K$5,'TAUX NEUTRE MAI '!D11,'TAUX NEUTRE  JANVIER '!D11)</f>
        <v>2.9000000000000001E-2</v>
      </c>
      <c r="E11" s="100">
        <f t="shared" si="0"/>
        <v>0</v>
      </c>
      <c r="G11" s="140" t="s">
        <v>295</v>
      </c>
      <c r="H11" s="164">
        <f>'BP CORRECTION  '!E79</f>
        <v>2715.3624960000002</v>
      </c>
    </row>
    <row r="12" spans="2:11" ht="14.25" customHeight="1" x14ac:dyDescent="0.25">
      <c r="B12" s="162">
        <f t="shared" si="1"/>
        <v>2042</v>
      </c>
      <c r="C12" s="162">
        <f>IF('BP CORRECTION  '!$H$9&lt;$K$5,'TAUX NEUTRE  JANVIER '!C12,'TAUX NEUTRE MAI '!C12)</f>
        <v>2151</v>
      </c>
      <c r="D12" s="100">
        <f>IF('BP CORRECTION  '!$H$9&gt;='TAUX NEUTRE '!$K$5,'TAUX NEUTRE MAI '!D12,'TAUX NEUTRE  JANVIER '!D12)</f>
        <v>3.5000000000000003E-2</v>
      </c>
      <c r="E12" s="100">
        <f t="shared" si="0"/>
        <v>0</v>
      </c>
      <c r="G12" s="140" t="s">
        <v>22</v>
      </c>
      <c r="H12" s="165">
        <f>E27</f>
        <v>7.4999999999999997E-2</v>
      </c>
    </row>
    <row r="13" spans="2:11" ht="14.25" customHeight="1" x14ac:dyDescent="0.25">
      <c r="B13" s="162">
        <f t="shared" si="1"/>
        <v>2151</v>
      </c>
      <c r="C13" s="162">
        <f>IF('BP CORRECTION  '!$H$9&lt;$K$5,'TAUX NEUTRE  JANVIER '!C13,'TAUX NEUTRE MAI '!C13)</f>
        <v>2294</v>
      </c>
      <c r="D13" s="100">
        <f>IF('BP CORRECTION  '!$H$9&gt;='TAUX NEUTRE '!$K$5,'TAUX NEUTRE MAI '!D13,'TAUX NEUTRE  JANVIER '!D13)</f>
        <v>4.1000000000000002E-2</v>
      </c>
      <c r="E13" s="100">
        <f t="shared" si="0"/>
        <v>0</v>
      </c>
    </row>
    <row r="14" spans="2:11" ht="14.25" customHeight="1" x14ac:dyDescent="0.25">
      <c r="B14" s="162">
        <f t="shared" si="1"/>
        <v>2294</v>
      </c>
      <c r="C14" s="162">
        <f>IF('BP CORRECTION  '!$H$9&lt;$K$5,'TAUX NEUTRE  JANVIER '!C14,'TAUX NEUTRE MAI '!C14)</f>
        <v>2714</v>
      </c>
      <c r="D14" s="100">
        <f>IF('BP CORRECTION  '!$H$9&gt;='TAUX NEUTRE '!$K$5,'TAUX NEUTRE MAI '!D14,'TAUX NEUTRE  JANVIER '!D14)</f>
        <v>5.2999999999999999E-2</v>
      </c>
      <c r="E14" s="100">
        <f t="shared" si="0"/>
        <v>0</v>
      </c>
    </row>
    <row r="15" spans="2:11" ht="14.25" customHeight="1" x14ac:dyDescent="0.25">
      <c r="B15" s="162">
        <f t="shared" si="1"/>
        <v>2714</v>
      </c>
      <c r="C15" s="162">
        <f>IF('BP CORRECTION  '!$H$9&lt;$K$5,'TAUX NEUTRE  JANVIER '!C15,'TAUX NEUTRE MAI '!C15)</f>
        <v>3107</v>
      </c>
      <c r="D15" s="100">
        <f>IF('BP CORRECTION  '!$H$9&gt;='TAUX NEUTRE '!$K$5,'TAUX NEUTRE MAI '!D15,'TAUX NEUTRE  JANVIER '!D15)</f>
        <v>7.4999999999999997E-2</v>
      </c>
      <c r="E15" s="100">
        <f t="shared" si="0"/>
        <v>7.4999999999999997E-2</v>
      </c>
    </row>
    <row r="16" spans="2:11" ht="14.25" customHeight="1" x14ac:dyDescent="0.25">
      <c r="B16" s="162">
        <f t="shared" si="1"/>
        <v>3107</v>
      </c>
      <c r="C16" s="162">
        <f>IF('BP CORRECTION  '!$H$9&lt;$K$5,'TAUX NEUTRE  JANVIER '!C16,'TAUX NEUTRE MAI '!C16)</f>
        <v>3539</v>
      </c>
      <c r="D16" s="100">
        <f>IF('BP CORRECTION  '!$H$9&gt;='TAUX NEUTRE '!$K$5,'TAUX NEUTRE MAI '!D16,'TAUX NEUTRE  JANVIER '!D16)</f>
        <v>9.9000000000000005E-2</v>
      </c>
      <c r="E16" s="100">
        <f t="shared" si="0"/>
        <v>0</v>
      </c>
    </row>
    <row r="17" spans="2:11" ht="14.25" customHeight="1" x14ac:dyDescent="0.25">
      <c r="B17" s="162">
        <f t="shared" si="1"/>
        <v>3539</v>
      </c>
      <c r="C17" s="162">
        <f>IF('BP CORRECTION  '!$H$9&lt;$K$5,'TAUX NEUTRE  JANVIER '!C17,'TAUX NEUTRE MAI '!C17)</f>
        <v>3983</v>
      </c>
      <c r="D17" s="100">
        <f>IF('BP CORRECTION  '!$H$9&gt;='TAUX NEUTRE '!$K$5,'TAUX NEUTRE MAI '!D17,'TAUX NEUTRE  JANVIER '!D17)</f>
        <v>0.11899999999999999</v>
      </c>
      <c r="E17" s="100">
        <f t="shared" si="0"/>
        <v>0</v>
      </c>
    </row>
    <row r="18" spans="2:11" ht="14.25" customHeight="1" x14ac:dyDescent="0.25">
      <c r="B18" s="162">
        <f t="shared" si="1"/>
        <v>3983</v>
      </c>
      <c r="C18" s="162">
        <f>IF('BP CORRECTION  '!$H$9&lt;$K$5,'TAUX NEUTRE  JANVIER '!C18,'TAUX NEUTRE MAI '!C18)</f>
        <v>4648</v>
      </c>
      <c r="D18" s="100">
        <f>IF('BP CORRECTION  '!$H$9&gt;='TAUX NEUTRE '!$K$5,'TAUX NEUTRE MAI '!D18,'TAUX NEUTRE  JANVIER '!D18)</f>
        <v>0.13800000000000001</v>
      </c>
      <c r="E18" s="100">
        <f t="shared" si="0"/>
        <v>0</v>
      </c>
    </row>
    <row r="19" spans="2:11" ht="14.25" customHeight="1" x14ac:dyDescent="0.25">
      <c r="B19" s="162">
        <f t="shared" si="1"/>
        <v>4648</v>
      </c>
      <c r="C19" s="162">
        <f>IF('BP CORRECTION  '!$H$9&lt;$K$5,'TAUX NEUTRE  JANVIER '!C19,'TAUX NEUTRE MAI '!C19)</f>
        <v>5574</v>
      </c>
      <c r="D19" s="100">
        <f>IF('BP CORRECTION  '!$H$9&gt;='TAUX NEUTRE '!$K$5,'TAUX NEUTRE MAI '!D19,'TAUX NEUTRE  JANVIER '!D19)</f>
        <v>0.158</v>
      </c>
      <c r="E19" s="100">
        <f t="shared" si="0"/>
        <v>0</v>
      </c>
    </row>
    <row r="20" spans="2:11" ht="14.25" customHeight="1" x14ac:dyDescent="0.25">
      <c r="B20" s="162">
        <f t="shared" si="1"/>
        <v>5574</v>
      </c>
      <c r="C20" s="162">
        <f>IF('BP CORRECTION  '!$H$9&lt;$K$5,'TAUX NEUTRE  JANVIER '!C20,'TAUX NEUTRE MAI '!C20)</f>
        <v>6974</v>
      </c>
      <c r="D20" s="100">
        <f>IF('BP CORRECTION  '!$H$9&gt;='TAUX NEUTRE '!$K$5,'TAUX NEUTRE MAI '!D20,'TAUX NEUTRE  JANVIER '!D20)</f>
        <v>0.17899999999999999</v>
      </c>
      <c r="E20" s="100">
        <f t="shared" si="0"/>
        <v>0</v>
      </c>
    </row>
    <row r="21" spans="2:11" ht="14.25" customHeight="1" x14ac:dyDescent="0.25">
      <c r="B21" s="162">
        <f t="shared" si="1"/>
        <v>6974</v>
      </c>
      <c r="C21" s="162">
        <f>IF('BP CORRECTION  '!$H$9&lt;$K$5,'TAUX NEUTRE  JANVIER '!C21,'TAUX NEUTRE MAI '!C21)</f>
        <v>8711</v>
      </c>
      <c r="D21" s="100">
        <f>IF('BP CORRECTION  '!$H$9&gt;='TAUX NEUTRE '!$K$5,'TAUX NEUTRE MAI '!D21,'TAUX NEUTRE  JANVIER '!D21)</f>
        <v>0.2</v>
      </c>
      <c r="E21" s="100">
        <f t="shared" si="0"/>
        <v>0</v>
      </c>
    </row>
    <row r="22" spans="2:11" ht="14.25" customHeight="1" x14ac:dyDescent="0.25">
      <c r="B22" s="162">
        <f t="shared" si="1"/>
        <v>8711</v>
      </c>
      <c r="C22" s="162">
        <f>IF('BP CORRECTION  '!$H$9&lt;$K$5,'TAUX NEUTRE  JANVIER '!C22,'TAUX NEUTRE MAI '!C22)</f>
        <v>12091</v>
      </c>
      <c r="D22" s="100">
        <f>IF('BP CORRECTION  '!$H$9&gt;='TAUX NEUTRE '!$K$5,'TAUX NEUTRE MAI '!D22,'TAUX NEUTRE  JANVIER '!D22)</f>
        <v>0.24</v>
      </c>
      <c r="E22" s="100">
        <f t="shared" si="0"/>
        <v>0</v>
      </c>
    </row>
    <row r="23" spans="2:11" ht="14.25" customHeight="1" x14ac:dyDescent="0.25">
      <c r="B23" s="162">
        <f t="shared" si="1"/>
        <v>12091</v>
      </c>
      <c r="C23" s="162">
        <f>IF('BP CORRECTION  '!$H$9&lt;$K$5,'TAUX NEUTRE  JANVIER '!C23,'TAUX NEUTRE MAI '!C23)</f>
        <v>16376</v>
      </c>
      <c r="D23" s="100">
        <f>IF('BP CORRECTION  '!$H$9&gt;='TAUX NEUTRE '!$K$5,'TAUX NEUTRE MAI '!D23,'TAUX NEUTRE  JANVIER '!D23)</f>
        <v>0.28000000000000003</v>
      </c>
      <c r="E23" s="100">
        <f t="shared" si="0"/>
        <v>0</v>
      </c>
    </row>
    <row r="24" spans="2:11" ht="14.25" customHeight="1" x14ac:dyDescent="0.25">
      <c r="B24" s="162">
        <f t="shared" si="1"/>
        <v>16376</v>
      </c>
      <c r="C24" s="162">
        <f>IF('BP CORRECTION  '!$H$9&lt;$K$5,'TAUX NEUTRE  JANVIER '!C24,'TAUX NEUTRE MAI '!C24)</f>
        <v>25706</v>
      </c>
      <c r="D24" s="100">
        <f>IF('BP CORRECTION  '!$H$9&gt;='TAUX NEUTRE '!$K$5,'TAUX NEUTRE MAI '!D24,'TAUX NEUTRE  JANVIER '!D24)</f>
        <v>0.33</v>
      </c>
      <c r="E24" s="100">
        <f t="shared" si="0"/>
        <v>0</v>
      </c>
    </row>
    <row r="25" spans="2:11" ht="14.25" customHeight="1" x14ac:dyDescent="0.25">
      <c r="B25" s="162">
        <f t="shared" si="1"/>
        <v>25706</v>
      </c>
      <c r="C25" s="162">
        <f>IF('BP CORRECTION  '!$H$9&lt;$K$5,'TAUX NEUTRE  JANVIER '!C25,'TAUX NEUTRE MAI '!C25)</f>
        <v>55062</v>
      </c>
      <c r="D25" s="100">
        <f>IF('BP CORRECTION  '!$H$9&gt;='TAUX NEUTRE '!$K$5,'TAUX NEUTRE MAI '!D25,'TAUX NEUTRE  JANVIER '!D25)</f>
        <v>0.38</v>
      </c>
      <c r="E25" s="100">
        <f t="shared" si="0"/>
        <v>0</v>
      </c>
    </row>
    <row r="26" spans="2:11" ht="14.25" customHeight="1" x14ac:dyDescent="0.25">
      <c r="B26" s="162">
        <f t="shared" si="1"/>
        <v>55062</v>
      </c>
      <c r="C26" s="162">
        <f>IF('BP CORRECTION  '!$H$9&lt;$K$5,'TAUX NEUTRE  JANVIER '!C26,'TAUX NEUTRE MAI '!C26)</f>
        <v>0</v>
      </c>
      <c r="D26" s="100">
        <f>IF('BP CORRECTION  '!$H$9&gt;='TAUX NEUTRE '!$K$5,'TAUX NEUTRE MAI '!D26,'TAUX NEUTRE  JANVIER '!D26)</f>
        <v>0.43</v>
      </c>
      <c r="E26" s="100">
        <f t="shared" si="0"/>
        <v>0</v>
      </c>
    </row>
    <row r="27" spans="2:11" ht="14.25" customHeight="1" x14ac:dyDescent="0.25">
      <c r="B27" s="139"/>
      <c r="E27" s="166">
        <f>SUM(E7:E26)</f>
        <v>7.4999999999999997E-2</v>
      </c>
    </row>
    <row r="28" spans="2:11" ht="18" customHeight="1" x14ac:dyDescent="0.25"/>
    <row r="29" spans="2:11" ht="14.25" hidden="1" customHeight="1" x14ac:dyDescent="0.25">
      <c r="J29" s="666"/>
      <c r="K29" s="666"/>
    </row>
    <row r="30" spans="2:11" ht="14.25" hidden="1" customHeight="1" x14ac:dyDescent="0.25">
      <c r="B30" s="92" t="s">
        <v>291</v>
      </c>
      <c r="C30" s="92" t="s">
        <v>292</v>
      </c>
      <c r="D30" s="92" t="s">
        <v>25</v>
      </c>
      <c r="E30" s="92"/>
      <c r="K30" s="167"/>
    </row>
    <row r="31" spans="2:11" ht="14.25" hidden="1" customHeight="1" x14ac:dyDescent="0.25">
      <c r="B31" s="168">
        <v>0</v>
      </c>
      <c r="C31" s="168">
        <v>1440</v>
      </c>
      <c r="D31" s="168">
        <v>0</v>
      </c>
      <c r="E31" s="169">
        <f t="shared" ref="E31:E50" si="2" xml:space="preserve"> IF($G$34&gt;=B31,IF($G$34&lt;C31,D31,0),0)</f>
        <v>0</v>
      </c>
      <c r="K31" s="170"/>
    </row>
    <row r="32" spans="2:11" ht="14.25" hidden="1" customHeight="1" x14ac:dyDescent="0.25">
      <c r="B32" s="168">
        <f>C31</f>
        <v>1440</v>
      </c>
      <c r="C32" s="168">
        <v>1496</v>
      </c>
      <c r="D32" s="171">
        <v>5.0000000000000001E-3</v>
      </c>
      <c r="E32" s="166">
        <f t="shared" si="2"/>
        <v>0</v>
      </c>
      <c r="F32" s="172"/>
    </row>
    <row r="33" spans="2:7" ht="14.25" hidden="1" customHeight="1" x14ac:dyDescent="0.25">
      <c r="B33" s="168">
        <f t="shared" ref="B33:B50" si="3">C32</f>
        <v>1496</v>
      </c>
      <c r="C33" s="168">
        <v>1592</v>
      </c>
      <c r="D33" s="171">
        <v>1.2999999999999999E-2</v>
      </c>
      <c r="E33" s="166">
        <f t="shared" si="2"/>
        <v>0</v>
      </c>
      <c r="F33" s="172"/>
      <c r="G33" s="140" t="s">
        <v>296</v>
      </c>
    </row>
    <row r="34" spans="2:7" ht="14.25" hidden="1" customHeight="1" x14ac:dyDescent="0.25">
      <c r="B34" s="168">
        <f t="shared" si="3"/>
        <v>1592</v>
      </c>
      <c r="C34" s="168">
        <v>1699</v>
      </c>
      <c r="D34" s="166">
        <v>2.1000000000000001E-2</v>
      </c>
      <c r="E34" s="166">
        <f t="shared" si="2"/>
        <v>0</v>
      </c>
      <c r="F34" s="172"/>
      <c r="G34" s="164"/>
    </row>
    <row r="35" spans="2:7" ht="14.25" hidden="1" customHeight="1" x14ac:dyDescent="0.25">
      <c r="B35" s="168">
        <f t="shared" si="3"/>
        <v>1699</v>
      </c>
      <c r="C35" s="168">
        <v>1816</v>
      </c>
      <c r="D35" s="166">
        <v>2.9000000000000001E-2</v>
      </c>
      <c r="E35" s="166">
        <f t="shared" si="2"/>
        <v>0</v>
      </c>
      <c r="F35" s="172"/>
      <c r="G35" s="165"/>
    </row>
    <row r="36" spans="2:7" ht="14.25" hidden="1" customHeight="1" x14ac:dyDescent="0.25">
      <c r="B36" s="168">
        <f t="shared" si="3"/>
        <v>1816</v>
      </c>
      <c r="C36" s="168">
        <v>1913</v>
      </c>
      <c r="D36" s="166">
        <v>3.5000000000000003E-2</v>
      </c>
      <c r="E36" s="166">
        <f t="shared" si="2"/>
        <v>0</v>
      </c>
      <c r="F36" s="172"/>
    </row>
    <row r="37" spans="2:7" ht="14.25" hidden="1" customHeight="1" x14ac:dyDescent="0.25">
      <c r="B37" s="168">
        <f t="shared" si="3"/>
        <v>1913</v>
      </c>
      <c r="C37" s="168">
        <v>2040</v>
      </c>
      <c r="D37" s="166">
        <v>4.1000000000000002E-2</v>
      </c>
      <c r="E37" s="166">
        <f t="shared" si="2"/>
        <v>0</v>
      </c>
      <c r="F37" s="172"/>
    </row>
    <row r="38" spans="2:7" ht="14.25" hidden="1" customHeight="1" x14ac:dyDescent="0.25">
      <c r="B38" s="168">
        <f t="shared" si="3"/>
        <v>2040</v>
      </c>
      <c r="C38" s="168">
        <v>2414</v>
      </c>
      <c r="D38" s="166">
        <v>5.2999999999999999E-2</v>
      </c>
      <c r="E38" s="166">
        <f t="shared" si="2"/>
        <v>0</v>
      </c>
      <c r="F38" s="172"/>
    </row>
    <row r="39" spans="2:7" ht="14.25" hidden="1" customHeight="1" x14ac:dyDescent="0.25">
      <c r="B39" s="168">
        <f t="shared" si="3"/>
        <v>2414</v>
      </c>
      <c r="C39" s="168">
        <v>2763</v>
      </c>
      <c r="D39" s="166">
        <v>7.4999999999999997E-2</v>
      </c>
      <c r="E39" s="166">
        <f t="shared" si="2"/>
        <v>0</v>
      </c>
      <c r="F39" s="172"/>
    </row>
    <row r="40" spans="2:7" ht="14.25" hidden="1" customHeight="1" x14ac:dyDescent="0.25">
      <c r="B40" s="168">
        <f t="shared" si="3"/>
        <v>2763</v>
      </c>
      <c r="C40" s="168">
        <v>3147</v>
      </c>
      <c r="D40" s="166">
        <v>9.9000000000000005E-2</v>
      </c>
      <c r="E40" s="166">
        <f t="shared" si="2"/>
        <v>0</v>
      </c>
      <c r="F40" s="172"/>
    </row>
    <row r="41" spans="2:7" ht="14.25" hidden="1" customHeight="1" x14ac:dyDescent="0.25">
      <c r="B41" s="168">
        <f t="shared" si="3"/>
        <v>3147</v>
      </c>
      <c r="C41" s="168">
        <v>3543</v>
      </c>
      <c r="D41" s="166">
        <v>0.11899999999999999</v>
      </c>
      <c r="E41" s="166">
        <f t="shared" si="2"/>
        <v>0</v>
      </c>
      <c r="F41" s="172"/>
    </row>
    <row r="42" spans="2:7" ht="14.25" hidden="1" customHeight="1" x14ac:dyDescent="0.25">
      <c r="B42" s="168">
        <f t="shared" si="3"/>
        <v>3543</v>
      </c>
      <c r="C42" s="168">
        <v>4134</v>
      </c>
      <c r="D42" s="166">
        <v>0.13800000000000001</v>
      </c>
      <c r="E42" s="166">
        <f t="shared" si="2"/>
        <v>0</v>
      </c>
      <c r="F42" s="172"/>
    </row>
    <row r="43" spans="2:7" ht="14.25" hidden="1" customHeight="1" x14ac:dyDescent="0.25">
      <c r="B43" s="168">
        <f t="shared" si="3"/>
        <v>4134</v>
      </c>
      <c r="C43" s="168">
        <v>4956</v>
      </c>
      <c r="D43" s="166">
        <v>0.158</v>
      </c>
      <c r="E43" s="166">
        <f t="shared" si="2"/>
        <v>0</v>
      </c>
      <c r="F43" s="172"/>
    </row>
    <row r="44" spans="2:7" ht="14.25" hidden="1" customHeight="1" x14ac:dyDescent="0.25">
      <c r="B44" s="168">
        <f t="shared" si="3"/>
        <v>4956</v>
      </c>
      <c r="C44" s="168">
        <v>6202</v>
      </c>
      <c r="D44" s="166">
        <v>0.17899999999999999</v>
      </c>
      <c r="E44" s="166">
        <f t="shared" si="2"/>
        <v>0</v>
      </c>
      <c r="F44" s="172"/>
    </row>
    <row r="45" spans="2:7" ht="14.25" hidden="1" customHeight="1" x14ac:dyDescent="0.25">
      <c r="B45" s="168">
        <f t="shared" si="3"/>
        <v>6202</v>
      </c>
      <c r="C45" s="168">
        <v>7747</v>
      </c>
      <c r="D45" s="166">
        <v>0.2</v>
      </c>
      <c r="E45" s="166">
        <f t="shared" si="2"/>
        <v>0</v>
      </c>
      <c r="F45" s="172"/>
    </row>
    <row r="46" spans="2:7" ht="14.25" hidden="1" customHeight="1" x14ac:dyDescent="0.25">
      <c r="B46" s="168">
        <f t="shared" si="3"/>
        <v>7747</v>
      </c>
      <c r="C46" s="168">
        <v>10752</v>
      </c>
      <c r="D46" s="166">
        <v>0.24</v>
      </c>
      <c r="E46" s="166">
        <f t="shared" si="2"/>
        <v>0</v>
      </c>
      <c r="F46" s="172"/>
    </row>
    <row r="47" spans="2:7" ht="14.25" hidden="1" customHeight="1" x14ac:dyDescent="0.25">
      <c r="B47" s="168">
        <f t="shared" si="3"/>
        <v>10752</v>
      </c>
      <c r="C47" s="168">
        <v>14563</v>
      </c>
      <c r="D47" s="166">
        <v>0.28000000000000003</v>
      </c>
      <c r="E47" s="166">
        <f t="shared" si="2"/>
        <v>0</v>
      </c>
      <c r="F47" s="172"/>
    </row>
    <row r="48" spans="2:7" ht="14.25" hidden="1" customHeight="1" x14ac:dyDescent="0.25">
      <c r="B48" s="168">
        <f t="shared" si="3"/>
        <v>14563</v>
      </c>
      <c r="C48" s="168">
        <v>22860</v>
      </c>
      <c r="D48" s="166">
        <v>0.33</v>
      </c>
      <c r="E48" s="166">
        <f t="shared" si="2"/>
        <v>0</v>
      </c>
      <c r="F48" s="172"/>
    </row>
    <row r="49" spans="2:6" ht="14.25" hidden="1" customHeight="1" x14ac:dyDescent="0.25">
      <c r="B49" s="168">
        <f t="shared" si="3"/>
        <v>22860</v>
      </c>
      <c r="C49" s="168">
        <v>48967</v>
      </c>
      <c r="D49" s="166">
        <v>0.38</v>
      </c>
      <c r="E49" s="166">
        <f t="shared" si="2"/>
        <v>0</v>
      </c>
      <c r="F49" s="172"/>
    </row>
    <row r="50" spans="2:6" ht="14.25" hidden="1" customHeight="1" x14ac:dyDescent="0.25">
      <c r="B50" s="168">
        <f t="shared" si="3"/>
        <v>48967</v>
      </c>
      <c r="C50" s="173">
        <v>99999999999</v>
      </c>
      <c r="D50" s="166">
        <v>0.43</v>
      </c>
      <c r="E50" s="166">
        <f t="shared" si="2"/>
        <v>0</v>
      </c>
      <c r="F50" s="172"/>
    </row>
    <row r="51" spans="2:6" ht="14.25" hidden="1" customHeight="1" x14ac:dyDescent="0.25">
      <c r="B51" s="139"/>
      <c r="E51" s="166">
        <f>SUM(E31:E50)</f>
        <v>0</v>
      </c>
      <c r="F51" s="174"/>
    </row>
    <row r="52" spans="2:6" ht="15" hidden="1" customHeight="1" x14ac:dyDescent="0.25"/>
    <row r="53" spans="2:6" ht="15" hidden="1" customHeight="1" x14ac:dyDescent="0.25"/>
  </sheetData>
  <mergeCells count="3">
    <mergeCell ref="B1:H1"/>
    <mergeCell ref="G10:H10"/>
    <mergeCell ref="J29:K2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42A1-C0CD-4898-8CB0-298DBE2E1A12}">
  <sheetPr codeName="Feuil15"/>
  <dimension ref="B1:K53"/>
  <sheetViews>
    <sheetView workbookViewId="0">
      <selection activeCell="G22" sqref="B22:G22"/>
    </sheetView>
  </sheetViews>
  <sheetFormatPr baseColWidth="10" defaultColWidth="11.42578125" defaultRowHeight="15.75" x14ac:dyDescent="0.25"/>
  <cols>
    <col min="1" max="1" width="3.28515625" style="6" customWidth="1"/>
    <col min="2" max="3" width="25.7109375" style="6" customWidth="1"/>
    <col min="4" max="4" width="11.42578125" style="6"/>
    <col min="5" max="5" width="11.85546875" style="159" bestFit="1" customWidth="1"/>
    <col min="6" max="6" width="17.85546875" style="6" bestFit="1" customWidth="1"/>
    <col min="7" max="7" width="18.85546875" style="6" bestFit="1" customWidth="1"/>
    <col min="8" max="16384" width="11.42578125" style="6"/>
  </cols>
  <sheetData>
    <row r="1" spans="2:11" ht="20.25" customHeight="1" x14ac:dyDescent="0.25">
      <c r="B1" s="734" t="s">
        <v>297</v>
      </c>
      <c r="C1" s="734"/>
      <c r="D1" s="734"/>
      <c r="E1" s="734"/>
      <c r="F1" s="734"/>
      <c r="G1" s="734"/>
      <c r="H1" s="734"/>
    </row>
    <row r="2" spans="2:11" ht="14.25" customHeight="1" x14ac:dyDescent="0.25"/>
    <row r="3" spans="2:11" ht="14.25" customHeight="1" x14ac:dyDescent="0.25"/>
    <row r="5" spans="2:11" ht="14.25" customHeight="1" x14ac:dyDescent="0.25"/>
    <row r="6" spans="2:11" ht="14.25" customHeight="1" x14ac:dyDescent="0.25">
      <c r="B6" s="92" t="s">
        <v>291</v>
      </c>
      <c r="C6" s="92" t="s">
        <v>292</v>
      </c>
      <c r="D6" s="92" t="s">
        <v>25</v>
      </c>
      <c r="E6" s="92"/>
      <c r="J6" s="139"/>
      <c r="K6" s="161"/>
    </row>
    <row r="7" spans="2:11" ht="14.25" customHeight="1" x14ac:dyDescent="0.25">
      <c r="B7" s="162">
        <v>0</v>
      </c>
      <c r="C7" s="162">
        <v>1591</v>
      </c>
      <c r="D7" s="162">
        <v>0</v>
      </c>
      <c r="E7" s="163">
        <f t="shared" ref="E7:E26" si="0" xml:space="preserve"> IF($H$11&gt;=B7,IF($H$11&lt;C7,D7,0),0)</f>
        <v>0</v>
      </c>
    </row>
    <row r="8" spans="2:11" ht="14.25" customHeight="1" x14ac:dyDescent="0.25">
      <c r="B8" s="162">
        <f>C7</f>
        <v>1591</v>
      </c>
      <c r="C8" s="162">
        <v>1653</v>
      </c>
      <c r="D8" s="100">
        <v>5.0000000000000001E-3</v>
      </c>
      <c r="E8" s="100">
        <f t="shared" si="0"/>
        <v>0</v>
      </c>
    </row>
    <row r="9" spans="2:11" ht="14.25" customHeight="1" x14ac:dyDescent="0.25">
      <c r="B9" s="162">
        <f t="shared" ref="B9:B26" si="1">C8</f>
        <v>1653</v>
      </c>
      <c r="C9" s="162">
        <v>1759</v>
      </c>
      <c r="D9" s="100">
        <v>1.2999999999999999E-2</v>
      </c>
      <c r="E9" s="100">
        <f t="shared" si="0"/>
        <v>0</v>
      </c>
    </row>
    <row r="10" spans="2:11" ht="14.25" customHeight="1" x14ac:dyDescent="0.25">
      <c r="B10" s="162">
        <f t="shared" si="1"/>
        <v>1759</v>
      </c>
      <c r="C10" s="162">
        <v>1877</v>
      </c>
      <c r="D10" s="100">
        <v>2.1000000000000001E-2</v>
      </c>
      <c r="E10" s="100">
        <f t="shared" si="0"/>
        <v>0</v>
      </c>
      <c r="G10" s="733" t="s">
        <v>294</v>
      </c>
      <c r="H10" s="733"/>
    </row>
    <row r="11" spans="2:11" ht="14.25" customHeight="1" x14ac:dyDescent="0.25">
      <c r="B11" s="162">
        <f t="shared" si="1"/>
        <v>1877</v>
      </c>
      <c r="C11" s="162">
        <v>2006</v>
      </c>
      <c r="D11" s="100">
        <v>2.9000000000000001E-2</v>
      </c>
      <c r="E11" s="100">
        <f t="shared" si="0"/>
        <v>0</v>
      </c>
      <c r="G11" s="140" t="s">
        <v>295</v>
      </c>
      <c r="H11" s="164">
        <f>'BP CORRECTION  '!E79</f>
        <v>2715.3624960000002</v>
      </c>
    </row>
    <row r="12" spans="2:11" ht="14.25" customHeight="1" x14ac:dyDescent="0.25">
      <c r="B12" s="162">
        <f t="shared" si="1"/>
        <v>2006</v>
      </c>
      <c r="C12" s="162">
        <v>2113</v>
      </c>
      <c r="D12" s="100">
        <v>3.5000000000000003E-2</v>
      </c>
      <c r="E12" s="100">
        <f t="shared" si="0"/>
        <v>0</v>
      </c>
      <c r="G12" s="140" t="s">
        <v>22</v>
      </c>
      <c r="H12" s="165">
        <f>E27</f>
        <v>7.4999999999999997E-2</v>
      </c>
    </row>
    <row r="13" spans="2:11" ht="14.25" customHeight="1" x14ac:dyDescent="0.25">
      <c r="B13" s="162">
        <f t="shared" si="1"/>
        <v>2113</v>
      </c>
      <c r="C13" s="162">
        <v>2253</v>
      </c>
      <c r="D13" s="100">
        <v>4.1000000000000002E-2</v>
      </c>
      <c r="E13" s="100">
        <f t="shared" si="0"/>
        <v>0</v>
      </c>
    </row>
    <row r="14" spans="2:11" ht="14.25" customHeight="1" x14ac:dyDescent="0.25">
      <c r="B14" s="162">
        <f t="shared" si="1"/>
        <v>2253</v>
      </c>
      <c r="C14" s="162">
        <v>2666</v>
      </c>
      <c r="D14" s="100">
        <v>5.2999999999999999E-2</v>
      </c>
      <c r="E14" s="100">
        <f t="shared" si="0"/>
        <v>0</v>
      </c>
    </row>
    <row r="15" spans="2:11" ht="14.25" customHeight="1" x14ac:dyDescent="0.25">
      <c r="B15" s="162">
        <f t="shared" si="1"/>
        <v>2666</v>
      </c>
      <c r="C15" s="162">
        <v>3052</v>
      </c>
      <c r="D15" s="100">
        <v>7.4999999999999997E-2</v>
      </c>
      <c r="E15" s="100">
        <f t="shared" si="0"/>
        <v>7.4999999999999997E-2</v>
      </c>
    </row>
    <row r="16" spans="2:11" ht="14.25" customHeight="1" x14ac:dyDescent="0.25">
      <c r="B16" s="162">
        <f t="shared" si="1"/>
        <v>3052</v>
      </c>
      <c r="C16" s="162">
        <v>3476</v>
      </c>
      <c r="D16" s="100">
        <v>9.9000000000000005E-2</v>
      </c>
      <c r="E16" s="100">
        <f t="shared" si="0"/>
        <v>0</v>
      </c>
    </row>
    <row r="17" spans="2:11" ht="14.25" customHeight="1" x14ac:dyDescent="0.25">
      <c r="B17" s="162">
        <f t="shared" si="1"/>
        <v>3476</v>
      </c>
      <c r="C17" s="162">
        <v>3913</v>
      </c>
      <c r="D17" s="100">
        <v>0.11899999999999999</v>
      </c>
      <c r="E17" s="100">
        <f t="shared" si="0"/>
        <v>0</v>
      </c>
    </row>
    <row r="18" spans="2:11" ht="14.25" customHeight="1" x14ac:dyDescent="0.25">
      <c r="B18" s="162">
        <f t="shared" si="1"/>
        <v>3913</v>
      </c>
      <c r="C18" s="162">
        <v>4566</v>
      </c>
      <c r="D18" s="100">
        <v>0.13800000000000001</v>
      </c>
      <c r="E18" s="100">
        <f t="shared" si="0"/>
        <v>0</v>
      </c>
    </row>
    <row r="19" spans="2:11" ht="14.25" customHeight="1" x14ac:dyDescent="0.25">
      <c r="B19" s="162">
        <f t="shared" si="1"/>
        <v>4566</v>
      </c>
      <c r="C19" s="162">
        <v>5475</v>
      </c>
      <c r="D19" s="100">
        <v>0.158</v>
      </c>
      <c r="E19" s="100">
        <f t="shared" si="0"/>
        <v>0</v>
      </c>
    </row>
    <row r="20" spans="2:11" ht="14.25" customHeight="1" x14ac:dyDescent="0.25">
      <c r="B20" s="162">
        <f t="shared" si="1"/>
        <v>5475</v>
      </c>
      <c r="C20" s="162">
        <v>6851</v>
      </c>
      <c r="D20" s="100">
        <v>0.17899999999999999</v>
      </c>
      <c r="E20" s="100">
        <f t="shared" si="0"/>
        <v>0</v>
      </c>
    </row>
    <row r="21" spans="2:11" ht="14.25" customHeight="1" x14ac:dyDescent="0.25">
      <c r="B21" s="162">
        <f t="shared" si="1"/>
        <v>6851</v>
      </c>
      <c r="C21" s="162">
        <v>8557</v>
      </c>
      <c r="D21" s="100">
        <v>0.2</v>
      </c>
      <c r="E21" s="100">
        <f t="shared" si="0"/>
        <v>0</v>
      </c>
    </row>
    <row r="22" spans="2:11" ht="14.25" customHeight="1" x14ac:dyDescent="0.25">
      <c r="B22" s="162">
        <f t="shared" si="1"/>
        <v>8557</v>
      </c>
      <c r="C22" s="162">
        <v>11877</v>
      </c>
      <c r="D22" s="100">
        <v>0.24</v>
      </c>
      <c r="E22" s="100">
        <f t="shared" si="0"/>
        <v>0</v>
      </c>
    </row>
    <row r="23" spans="2:11" ht="14.25" customHeight="1" x14ac:dyDescent="0.25">
      <c r="B23" s="162">
        <f t="shared" si="1"/>
        <v>11877</v>
      </c>
      <c r="C23" s="162">
        <v>16086</v>
      </c>
      <c r="D23" s="100">
        <v>0.28000000000000003</v>
      </c>
      <c r="E23" s="100">
        <f t="shared" si="0"/>
        <v>0</v>
      </c>
    </row>
    <row r="24" spans="2:11" ht="14.25" customHeight="1" x14ac:dyDescent="0.25">
      <c r="B24" s="162">
        <f t="shared" si="1"/>
        <v>16086</v>
      </c>
      <c r="C24" s="162">
        <v>25251</v>
      </c>
      <c r="D24" s="100">
        <v>0.33</v>
      </c>
      <c r="E24" s="100">
        <f t="shared" si="0"/>
        <v>0</v>
      </c>
    </row>
    <row r="25" spans="2:11" ht="14.25" customHeight="1" x14ac:dyDescent="0.25">
      <c r="B25" s="162">
        <f t="shared" si="1"/>
        <v>25251</v>
      </c>
      <c r="C25" s="162">
        <v>54088</v>
      </c>
      <c r="D25" s="100">
        <v>0.38</v>
      </c>
      <c r="E25" s="100">
        <f t="shared" si="0"/>
        <v>0</v>
      </c>
    </row>
    <row r="26" spans="2:11" ht="14.25" customHeight="1" x14ac:dyDescent="0.25">
      <c r="B26" s="162">
        <f t="shared" si="1"/>
        <v>54088</v>
      </c>
      <c r="C26" s="162">
        <v>99999999999</v>
      </c>
      <c r="D26" s="100">
        <v>0.43</v>
      </c>
      <c r="E26" s="100">
        <f t="shared" si="0"/>
        <v>0</v>
      </c>
    </row>
    <row r="27" spans="2:11" ht="14.25" customHeight="1" x14ac:dyDescent="0.25">
      <c r="B27" s="139"/>
      <c r="E27" s="166">
        <f>SUM(E7:E26)</f>
        <v>7.4999999999999997E-2</v>
      </c>
    </row>
    <row r="28" spans="2:11" ht="18" customHeight="1" x14ac:dyDescent="0.25"/>
    <row r="29" spans="2:11" ht="14.25" hidden="1" customHeight="1" x14ac:dyDescent="0.25">
      <c r="J29" s="666"/>
      <c r="K29" s="666"/>
    </row>
    <row r="30" spans="2:11" ht="14.25" hidden="1" customHeight="1" x14ac:dyDescent="0.25">
      <c r="B30" s="92" t="s">
        <v>291</v>
      </c>
      <c r="C30" s="92" t="s">
        <v>292</v>
      </c>
      <c r="D30" s="92" t="s">
        <v>25</v>
      </c>
      <c r="E30" s="92"/>
      <c r="K30" s="167"/>
    </row>
    <row r="31" spans="2:11" ht="14.25" hidden="1" customHeight="1" x14ac:dyDescent="0.25">
      <c r="B31" s="168">
        <v>0</v>
      </c>
      <c r="C31" s="168">
        <v>1440</v>
      </c>
      <c r="D31" s="168">
        <v>0</v>
      </c>
      <c r="E31" s="169">
        <f t="shared" ref="E31:E50" si="2" xml:space="preserve"> IF($G$34&gt;=B31,IF($G$34&lt;C31,D31,0),0)</f>
        <v>0</v>
      </c>
      <c r="K31" s="170"/>
    </row>
    <row r="32" spans="2:11" ht="14.25" hidden="1" customHeight="1" x14ac:dyDescent="0.25">
      <c r="B32" s="168">
        <f>C31</f>
        <v>1440</v>
      </c>
      <c r="C32" s="168">
        <v>1496</v>
      </c>
      <c r="D32" s="171">
        <v>5.0000000000000001E-3</v>
      </c>
      <c r="E32" s="166">
        <f t="shared" si="2"/>
        <v>0</v>
      </c>
      <c r="F32" s="172"/>
    </row>
    <row r="33" spans="2:7" ht="14.25" hidden="1" customHeight="1" x14ac:dyDescent="0.25">
      <c r="B33" s="168">
        <f t="shared" ref="B33:B50" si="3">C32</f>
        <v>1496</v>
      </c>
      <c r="C33" s="168">
        <v>1592</v>
      </c>
      <c r="D33" s="171">
        <v>1.2999999999999999E-2</v>
      </c>
      <c r="E33" s="166">
        <f t="shared" si="2"/>
        <v>0</v>
      </c>
      <c r="F33" s="172"/>
      <c r="G33" s="140" t="s">
        <v>296</v>
      </c>
    </row>
    <row r="34" spans="2:7" ht="14.25" hidden="1" customHeight="1" x14ac:dyDescent="0.25">
      <c r="B34" s="168">
        <f t="shared" si="3"/>
        <v>1592</v>
      </c>
      <c r="C34" s="168">
        <v>1699</v>
      </c>
      <c r="D34" s="166">
        <v>2.1000000000000001E-2</v>
      </c>
      <c r="E34" s="166">
        <f t="shared" si="2"/>
        <v>0</v>
      </c>
      <c r="F34" s="172"/>
      <c r="G34" s="164"/>
    </row>
    <row r="35" spans="2:7" ht="14.25" hidden="1" customHeight="1" x14ac:dyDescent="0.25">
      <c r="B35" s="168">
        <f t="shared" si="3"/>
        <v>1699</v>
      </c>
      <c r="C35" s="168">
        <v>1816</v>
      </c>
      <c r="D35" s="166">
        <v>2.9000000000000001E-2</v>
      </c>
      <c r="E35" s="166">
        <f t="shared" si="2"/>
        <v>0</v>
      </c>
      <c r="F35" s="172"/>
      <c r="G35" s="165"/>
    </row>
    <row r="36" spans="2:7" ht="14.25" hidden="1" customHeight="1" x14ac:dyDescent="0.25">
      <c r="B36" s="168">
        <f t="shared" si="3"/>
        <v>1816</v>
      </c>
      <c r="C36" s="168">
        <v>1913</v>
      </c>
      <c r="D36" s="166">
        <v>3.5000000000000003E-2</v>
      </c>
      <c r="E36" s="166">
        <f t="shared" si="2"/>
        <v>0</v>
      </c>
      <c r="F36" s="172"/>
    </row>
    <row r="37" spans="2:7" ht="14.25" hidden="1" customHeight="1" x14ac:dyDescent="0.25">
      <c r="B37" s="168">
        <f t="shared" si="3"/>
        <v>1913</v>
      </c>
      <c r="C37" s="168">
        <v>2040</v>
      </c>
      <c r="D37" s="166">
        <v>4.1000000000000002E-2</v>
      </c>
      <c r="E37" s="166">
        <f t="shared" si="2"/>
        <v>0</v>
      </c>
      <c r="F37" s="172"/>
    </row>
    <row r="38" spans="2:7" ht="14.25" hidden="1" customHeight="1" x14ac:dyDescent="0.25">
      <c r="B38" s="168">
        <f t="shared" si="3"/>
        <v>2040</v>
      </c>
      <c r="C38" s="168">
        <v>2414</v>
      </c>
      <c r="D38" s="166">
        <v>5.2999999999999999E-2</v>
      </c>
      <c r="E38" s="166">
        <f t="shared" si="2"/>
        <v>0</v>
      </c>
      <c r="F38" s="172"/>
    </row>
    <row r="39" spans="2:7" ht="14.25" hidden="1" customHeight="1" x14ac:dyDescent="0.25">
      <c r="B39" s="168">
        <f t="shared" si="3"/>
        <v>2414</v>
      </c>
      <c r="C39" s="168">
        <v>2763</v>
      </c>
      <c r="D39" s="166">
        <v>7.4999999999999997E-2</v>
      </c>
      <c r="E39" s="166">
        <f t="shared" si="2"/>
        <v>0</v>
      </c>
      <c r="F39" s="172"/>
    </row>
    <row r="40" spans="2:7" ht="14.25" hidden="1" customHeight="1" x14ac:dyDescent="0.25">
      <c r="B40" s="168">
        <f t="shared" si="3"/>
        <v>2763</v>
      </c>
      <c r="C40" s="168">
        <v>3147</v>
      </c>
      <c r="D40" s="166">
        <v>9.9000000000000005E-2</v>
      </c>
      <c r="E40" s="166">
        <f t="shared" si="2"/>
        <v>0</v>
      </c>
      <c r="F40" s="172"/>
    </row>
    <row r="41" spans="2:7" ht="14.25" hidden="1" customHeight="1" x14ac:dyDescent="0.25">
      <c r="B41" s="168">
        <f t="shared" si="3"/>
        <v>3147</v>
      </c>
      <c r="C41" s="168">
        <v>3543</v>
      </c>
      <c r="D41" s="166">
        <v>0.11899999999999999</v>
      </c>
      <c r="E41" s="166">
        <f t="shared" si="2"/>
        <v>0</v>
      </c>
      <c r="F41" s="172"/>
    </row>
    <row r="42" spans="2:7" ht="14.25" hidden="1" customHeight="1" x14ac:dyDescent="0.25">
      <c r="B42" s="168">
        <f t="shared" si="3"/>
        <v>3543</v>
      </c>
      <c r="C42" s="168">
        <v>4134</v>
      </c>
      <c r="D42" s="166">
        <v>0.13800000000000001</v>
      </c>
      <c r="E42" s="166">
        <f t="shared" si="2"/>
        <v>0</v>
      </c>
      <c r="F42" s="172"/>
    </row>
    <row r="43" spans="2:7" ht="14.25" hidden="1" customHeight="1" x14ac:dyDescent="0.25">
      <c r="B43" s="168">
        <f t="shared" si="3"/>
        <v>4134</v>
      </c>
      <c r="C43" s="168">
        <v>4956</v>
      </c>
      <c r="D43" s="166">
        <v>0.158</v>
      </c>
      <c r="E43" s="166">
        <f t="shared" si="2"/>
        <v>0</v>
      </c>
      <c r="F43" s="172"/>
    </row>
    <row r="44" spans="2:7" ht="14.25" hidden="1" customHeight="1" x14ac:dyDescent="0.25">
      <c r="B44" s="168">
        <f t="shared" si="3"/>
        <v>4956</v>
      </c>
      <c r="C44" s="168">
        <v>6202</v>
      </c>
      <c r="D44" s="166">
        <v>0.17899999999999999</v>
      </c>
      <c r="E44" s="166">
        <f t="shared" si="2"/>
        <v>0</v>
      </c>
      <c r="F44" s="172"/>
    </row>
    <row r="45" spans="2:7" ht="14.25" hidden="1" customHeight="1" x14ac:dyDescent="0.25">
      <c r="B45" s="168">
        <f t="shared" si="3"/>
        <v>6202</v>
      </c>
      <c r="C45" s="168">
        <v>7747</v>
      </c>
      <c r="D45" s="166">
        <v>0.2</v>
      </c>
      <c r="E45" s="166">
        <f t="shared" si="2"/>
        <v>0</v>
      </c>
      <c r="F45" s="172"/>
    </row>
    <row r="46" spans="2:7" ht="14.25" hidden="1" customHeight="1" x14ac:dyDescent="0.25">
      <c r="B46" s="168">
        <f t="shared" si="3"/>
        <v>7747</v>
      </c>
      <c r="C46" s="168">
        <v>10752</v>
      </c>
      <c r="D46" s="166">
        <v>0.24</v>
      </c>
      <c r="E46" s="166">
        <f t="shared" si="2"/>
        <v>0</v>
      </c>
      <c r="F46" s="172"/>
    </row>
    <row r="47" spans="2:7" ht="14.25" hidden="1" customHeight="1" x14ac:dyDescent="0.25">
      <c r="B47" s="168">
        <f t="shared" si="3"/>
        <v>10752</v>
      </c>
      <c r="C47" s="168">
        <v>14563</v>
      </c>
      <c r="D47" s="166">
        <v>0.28000000000000003</v>
      </c>
      <c r="E47" s="166">
        <f t="shared" si="2"/>
        <v>0</v>
      </c>
      <c r="F47" s="172"/>
    </row>
    <row r="48" spans="2:7" ht="14.25" hidden="1" customHeight="1" x14ac:dyDescent="0.25">
      <c r="B48" s="168">
        <f t="shared" si="3"/>
        <v>14563</v>
      </c>
      <c r="C48" s="168">
        <v>22860</v>
      </c>
      <c r="D48" s="166">
        <v>0.33</v>
      </c>
      <c r="E48" s="166">
        <f t="shared" si="2"/>
        <v>0</v>
      </c>
      <c r="F48" s="172"/>
    </row>
    <row r="49" spans="2:6" ht="14.25" hidden="1" customHeight="1" x14ac:dyDescent="0.25">
      <c r="B49" s="168">
        <f t="shared" si="3"/>
        <v>22860</v>
      </c>
      <c r="C49" s="168">
        <v>48967</v>
      </c>
      <c r="D49" s="166">
        <v>0.38</v>
      </c>
      <c r="E49" s="166">
        <f t="shared" si="2"/>
        <v>0</v>
      </c>
      <c r="F49" s="172"/>
    </row>
    <row r="50" spans="2:6" ht="14.25" hidden="1" customHeight="1" x14ac:dyDescent="0.25">
      <c r="B50" s="168">
        <f t="shared" si="3"/>
        <v>48967</v>
      </c>
      <c r="C50" s="173">
        <v>99999999999</v>
      </c>
      <c r="D50" s="166">
        <v>0.43</v>
      </c>
      <c r="E50" s="166">
        <f t="shared" si="2"/>
        <v>0</v>
      </c>
      <c r="F50" s="172"/>
    </row>
    <row r="51" spans="2:6" ht="14.25" hidden="1" customHeight="1" x14ac:dyDescent="0.25">
      <c r="B51" s="139"/>
      <c r="E51" s="166">
        <f>SUM(E31:E50)</f>
        <v>0</v>
      </c>
      <c r="F51" s="174"/>
    </row>
    <row r="52" spans="2:6" ht="15" hidden="1" customHeight="1" x14ac:dyDescent="0.25"/>
    <row r="53" spans="2:6" ht="15" hidden="1" customHeight="1" x14ac:dyDescent="0.25"/>
  </sheetData>
  <mergeCells count="3">
    <mergeCell ref="B1:H1"/>
    <mergeCell ref="G10:H10"/>
    <mergeCell ref="J29:K2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20907-96D4-4C15-BCB7-7BC99E5A2650}">
  <sheetPr codeName="Feuil16"/>
  <dimension ref="B1:K53"/>
  <sheetViews>
    <sheetView workbookViewId="0">
      <selection activeCell="H12" sqref="H12"/>
    </sheetView>
  </sheetViews>
  <sheetFormatPr baseColWidth="10" defaultColWidth="11.42578125" defaultRowHeight="15.75" x14ac:dyDescent="0.25"/>
  <cols>
    <col min="1" max="1" width="3.28515625" style="6" customWidth="1"/>
    <col min="2" max="3" width="23.28515625" style="6" customWidth="1"/>
    <col min="4" max="4" width="11.42578125" style="6"/>
    <col min="5" max="5" width="11.85546875" style="159" bestFit="1" customWidth="1"/>
    <col min="6" max="6" width="17.85546875" style="6" bestFit="1" customWidth="1"/>
    <col min="7" max="7" width="18.85546875" style="6" bestFit="1" customWidth="1"/>
    <col min="8" max="16384" width="11.42578125" style="6"/>
  </cols>
  <sheetData>
    <row r="1" spans="2:11" ht="20.25" customHeight="1" x14ac:dyDescent="0.25">
      <c r="B1" s="734" t="s">
        <v>297</v>
      </c>
      <c r="C1" s="734"/>
      <c r="D1" s="734"/>
      <c r="E1" s="734"/>
      <c r="F1" s="734"/>
      <c r="G1" s="734"/>
      <c r="H1" s="734"/>
    </row>
    <row r="2" spans="2:11" ht="14.25" customHeight="1" x14ac:dyDescent="0.25"/>
    <row r="3" spans="2:11" ht="14.25" customHeight="1" x14ac:dyDescent="0.25"/>
    <row r="5" spans="2:11" ht="14.25" customHeight="1" x14ac:dyDescent="0.25"/>
    <row r="6" spans="2:11" ht="14.25" customHeight="1" x14ac:dyDescent="0.25">
      <c r="C6" s="92" t="s">
        <v>291</v>
      </c>
      <c r="D6" s="92" t="s">
        <v>25</v>
      </c>
      <c r="E6" s="92"/>
      <c r="J6" s="139"/>
      <c r="K6" s="161"/>
    </row>
    <row r="7" spans="2:11" ht="14.25" customHeight="1" x14ac:dyDescent="0.25">
      <c r="B7" s="175">
        <v>0</v>
      </c>
      <c r="C7" s="175">
        <v>1620</v>
      </c>
      <c r="D7" s="162">
        <v>0</v>
      </c>
      <c r="E7" s="163">
        <f t="shared" ref="E7:E26" si="0" xml:space="preserve"> IF($H$11&gt;=B7,IF($H$11&lt;C7,D7,0),0)</f>
        <v>0</v>
      </c>
    </row>
    <row r="8" spans="2:11" ht="14.25" customHeight="1" x14ac:dyDescent="0.25">
      <c r="B8" s="175">
        <f>C7</f>
        <v>1620</v>
      </c>
      <c r="C8" s="175">
        <v>1683</v>
      </c>
      <c r="D8" s="100">
        <v>5.0000000000000001E-3</v>
      </c>
      <c r="E8" s="100">
        <f t="shared" si="0"/>
        <v>0</v>
      </c>
    </row>
    <row r="9" spans="2:11" ht="14.25" customHeight="1" x14ac:dyDescent="0.25">
      <c r="B9" s="175">
        <f>C8</f>
        <v>1683</v>
      </c>
      <c r="C9" s="175">
        <v>1791</v>
      </c>
      <c r="D9" s="100">
        <v>1.2999999999999999E-2</v>
      </c>
      <c r="E9" s="100">
        <f t="shared" si="0"/>
        <v>0</v>
      </c>
    </row>
    <row r="10" spans="2:11" ht="14.25" customHeight="1" x14ac:dyDescent="0.25">
      <c r="B10" s="175">
        <f>C9</f>
        <v>1791</v>
      </c>
      <c r="C10" s="175">
        <v>1911</v>
      </c>
      <c r="D10" s="100">
        <v>2.1000000000000001E-2</v>
      </c>
      <c r="E10" s="100">
        <f t="shared" si="0"/>
        <v>0</v>
      </c>
      <c r="G10" s="735" t="s">
        <v>294</v>
      </c>
      <c r="H10" s="736"/>
    </row>
    <row r="11" spans="2:11" ht="14.25" customHeight="1" x14ac:dyDescent="0.25">
      <c r="B11" s="175">
        <f>C10</f>
        <v>1911</v>
      </c>
      <c r="C11" s="175">
        <v>2042</v>
      </c>
      <c r="D11" s="100">
        <v>2.9000000000000001E-2</v>
      </c>
      <c r="E11" s="100">
        <f t="shared" si="0"/>
        <v>0</v>
      </c>
      <c r="G11" s="140" t="s">
        <v>295</v>
      </c>
      <c r="H11" s="164">
        <f>'BP CORRECTION  '!E79</f>
        <v>2715.3624960000002</v>
      </c>
    </row>
    <row r="12" spans="2:11" ht="14.25" customHeight="1" x14ac:dyDescent="0.25">
      <c r="B12" s="175">
        <f>C11</f>
        <v>2042</v>
      </c>
      <c r="C12" s="175">
        <v>2151</v>
      </c>
      <c r="D12" s="100">
        <v>3.5000000000000003E-2</v>
      </c>
      <c r="E12" s="100">
        <f t="shared" si="0"/>
        <v>0</v>
      </c>
      <c r="G12" s="140" t="s">
        <v>22</v>
      </c>
      <c r="H12" s="165">
        <f>E27</f>
        <v>7.4999999999999997E-2</v>
      </c>
    </row>
    <row r="13" spans="2:11" ht="14.25" customHeight="1" x14ac:dyDescent="0.25">
      <c r="B13" s="175">
        <f t="shared" ref="B13:B24" si="1">C12</f>
        <v>2151</v>
      </c>
      <c r="C13" s="175">
        <v>2294</v>
      </c>
      <c r="D13" s="100">
        <v>4.1000000000000002E-2</v>
      </c>
      <c r="E13" s="100">
        <f t="shared" si="0"/>
        <v>0</v>
      </c>
    </row>
    <row r="14" spans="2:11" ht="14.25" customHeight="1" x14ac:dyDescent="0.25">
      <c r="B14" s="175">
        <f t="shared" si="1"/>
        <v>2294</v>
      </c>
      <c r="C14" s="175">
        <v>2714</v>
      </c>
      <c r="D14" s="100">
        <v>5.2999999999999999E-2</v>
      </c>
      <c r="E14" s="100">
        <f t="shared" si="0"/>
        <v>0</v>
      </c>
    </row>
    <row r="15" spans="2:11" ht="14.25" customHeight="1" x14ac:dyDescent="0.25">
      <c r="B15" s="175">
        <f t="shared" si="1"/>
        <v>2714</v>
      </c>
      <c r="C15" s="175">
        <v>3107</v>
      </c>
      <c r="D15" s="100">
        <v>7.4999999999999997E-2</v>
      </c>
      <c r="E15" s="100">
        <f t="shared" si="0"/>
        <v>7.4999999999999997E-2</v>
      </c>
    </row>
    <row r="16" spans="2:11" ht="14.25" customHeight="1" x14ac:dyDescent="0.25">
      <c r="B16" s="175">
        <f t="shared" si="1"/>
        <v>3107</v>
      </c>
      <c r="C16" s="175">
        <v>3539</v>
      </c>
      <c r="D16" s="100">
        <v>9.9000000000000005E-2</v>
      </c>
      <c r="E16" s="100">
        <f t="shared" si="0"/>
        <v>0</v>
      </c>
    </row>
    <row r="17" spans="2:11" ht="14.25" customHeight="1" x14ac:dyDescent="0.25">
      <c r="B17" s="175">
        <f t="shared" si="1"/>
        <v>3539</v>
      </c>
      <c r="C17" s="175">
        <v>3983</v>
      </c>
      <c r="D17" s="100">
        <v>0.11899999999999999</v>
      </c>
      <c r="E17" s="100">
        <f t="shared" si="0"/>
        <v>0</v>
      </c>
    </row>
    <row r="18" spans="2:11" ht="14.25" customHeight="1" x14ac:dyDescent="0.25">
      <c r="B18" s="175">
        <f t="shared" si="1"/>
        <v>3983</v>
      </c>
      <c r="C18" s="175">
        <v>4648</v>
      </c>
      <c r="D18" s="100">
        <v>0.13800000000000001</v>
      </c>
      <c r="E18" s="100">
        <f t="shared" si="0"/>
        <v>0</v>
      </c>
    </row>
    <row r="19" spans="2:11" ht="14.25" customHeight="1" x14ac:dyDescent="0.25">
      <c r="B19" s="175">
        <f t="shared" si="1"/>
        <v>4648</v>
      </c>
      <c r="C19" s="175">
        <v>5574</v>
      </c>
      <c r="D19" s="100">
        <v>0.158</v>
      </c>
      <c r="E19" s="100">
        <f t="shared" si="0"/>
        <v>0</v>
      </c>
    </row>
    <row r="20" spans="2:11" ht="14.25" customHeight="1" x14ac:dyDescent="0.25">
      <c r="B20" s="175">
        <f t="shared" si="1"/>
        <v>5574</v>
      </c>
      <c r="C20" s="175">
        <v>6974</v>
      </c>
      <c r="D20" s="100">
        <v>0.17899999999999999</v>
      </c>
      <c r="E20" s="100">
        <f t="shared" si="0"/>
        <v>0</v>
      </c>
    </row>
    <row r="21" spans="2:11" ht="14.25" customHeight="1" x14ac:dyDescent="0.25">
      <c r="B21" s="175">
        <f t="shared" si="1"/>
        <v>6974</v>
      </c>
      <c r="C21" s="175">
        <v>8711</v>
      </c>
      <c r="D21" s="100">
        <v>0.2</v>
      </c>
      <c r="E21" s="100">
        <f t="shared" si="0"/>
        <v>0</v>
      </c>
    </row>
    <row r="22" spans="2:11" ht="14.25" customHeight="1" x14ac:dyDescent="0.25">
      <c r="B22" s="175">
        <f t="shared" si="1"/>
        <v>8711</v>
      </c>
      <c r="C22" s="175">
        <v>12091</v>
      </c>
      <c r="D22" s="100">
        <v>0.24</v>
      </c>
      <c r="E22" s="100">
        <f t="shared" si="0"/>
        <v>0</v>
      </c>
    </row>
    <row r="23" spans="2:11" ht="14.25" customHeight="1" x14ac:dyDescent="0.25">
      <c r="B23" s="175">
        <f t="shared" si="1"/>
        <v>12091</v>
      </c>
      <c r="C23" s="175">
        <v>16376</v>
      </c>
      <c r="D23" s="100">
        <v>0.28000000000000003</v>
      </c>
      <c r="E23" s="100">
        <f t="shared" si="0"/>
        <v>0</v>
      </c>
    </row>
    <row r="24" spans="2:11" ht="14.25" customHeight="1" x14ac:dyDescent="0.25">
      <c r="B24" s="175">
        <f t="shared" si="1"/>
        <v>16376</v>
      </c>
      <c r="C24" s="175">
        <v>25706</v>
      </c>
      <c r="D24" s="100">
        <v>0.33</v>
      </c>
      <c r="E24" s="100">
        <f t="shared" si="0"/>
        <v>0</v>
      </c>
    </row>
    <row r="25" spans="2:11" ht="14.25" customHeight="1" x14ac:dyDescent="0.25">
      <c r="B25" s="175">
        <f>C24</f>
        <v>25706</v>
      </c>
      <c r="C25" s="175">
        <v>55062</v>
      </c>
      <c r="D25" s="100">
        <v>0.38</v>
      </c>
      <c r="E25" s="100">
        <f t="shared" si="0"/>
        <v>0</v>
      </c>
    </row>
    <row r="26" spans="2:11" ht="14.25" customHeight="1" x14ac:dyDescent="0.25">
      <c r="B26" s="175">
        <f>C25</f>
        <v>55062</v>
      </c>
      <c r="C26" s="175"/>
      <c r="D26" s="100">
        <v>0.43</v>
      </c>
      <c r="E26" s="100">
        <f t="shared" si="0"/>
        <v>0</v>
      </c>
    </row>
    <row r="27" spans="2:11" ht="14.25" customHeight="1" x14ac:dyDescent="0.25">
      <c r="B27" s="145"/>
      <c r="C27" s="145"/>
      <c r="E27" s="166">
        <f>SUM(E7:E26)</f>
        <v>7.4999999999999997E-2</v>
      </c>
    </row>
    <row r="28" spans="2:11" ht="18" customHeight="1" x14ac:dyDescent="0.25"/>
    <row r="29" spans="2:11" ht="14.25" hidden="1" customHeight="1" x14ac:dyDescent="0.25">
      <c r="B29" s="176" t="s">
        <v>298</v>
      </c>
      <c r="C29" s="176"/>
      <c r="J29" s="666"/>
      <c r="K29" s="666"/>
    </row>
    <row r="30" spans="2:11" ht="14.25" hidden="1" customHeight="1" x14ac:dyDescent="0.25">
      <c r="D30" s="92" t="s">
        <v>25</v>
      </c>
      <c r="E30" s="92"/>
      <c r="K30" s="167"/>
    </row>
    <row r="31" spans="2:11" ht="14.25" hidden="1" customHeight="1" x14ac:dyDescent="0.25">
      <c r="D31" s="168">
        <v>0</v>
      </c>
      <c r="E31" s="169">
        <f t="shared" ref="E31:E50" si="2" xml:space="preserve"> IF($G$34&gt;=B31,IF($G$34&lt;C31,D31,0),0)</f>
        <v>0</v>
      </c>
      <c r="K31" s="170"/>
    </row>
    <row r="32" spans="2:11" ht="14.25" hidden="1" customHeight="1" x14ac:dyDescent="0.25">
      <c r="D32" s="171">
        <v>5.0000000000000001E-3</v>
      </c>
      <c r="E32" s="166">
        <f t="shared" si="2"/>
        <v>0</v>
      </c>
      <c r="F32" s="172"/>
    </row>
    <row r="33" spans="4:7" ht="14.25" hidden="1" customHeight="1" x14ac:dyDescent="0.25">
      <c r="D33" s="171">
        <v>1.2999999999999999E-2</v>
      </c>
      <c r="E33" s="166">
        <f t="shared" si="2"/>
        <v>0</v>
      </c>
      <c r="F33" s="172"/>
      <c r="G33" s="140" t="s">
        <v>296</v>
      </c>
    </row>
    <row r="34" spans="4:7" ht="14.25" hidden="1" customHeight="1" x14ac:dyDescent="0.25">
      <c r="D34" s="166">
        <v>2.1000000000000001E-2</v>
      </c>
      <c r="E34" s="166">
        <f t="shared" si="2"/>
        <v>0</v>
      </c>
      <c r="F34" s="172"/>
      <c r="G34" s="164"/>
    </row>
    <row r="35" spans="4:7" ht="14.25" hidden="1" customHeight="1" x14ac:dyDescent="0.25">
      <c r="D35" s="166">
        <v>2.9000000000000001E-2</v>
      </c>
      <c r="E35" s="166">
        <f t="shared" si="2"/>
        <v>0</v>
      </c>
      <c r="F35" s="172"/>
      <c r="G35" s="165"/>
    </row>
    <row r="36" spans="4:7" ht="14.25" hidden="1" customHeight="1" x14ac:dyDescent="0.25">
      <c r="D36" s="166">
        <v>3.5000000000000003E-2</v>
      </c>
      <c r="E36" s="166">
        <f t="shared" si="2"/>
        <v>0</v>
      </c>
      <c r="F36" s="172"/>
    </row>
    <row r="37" spans="4:7" ht="14.25" hidden="1" customHeight="1" x14ac:dyDescent="0.25">
      <c r="D37" s="166">
        <v>4.1000000000000002E-2</v>
      </c>
      <c r="E37" s="166">
        <f t="shared" si="2"/>
        <v>0</v>
      </c>
      <c r="F37" s="172"/>
    </row>
    <row r="38" spans="4:7" ht="14.25" hidden="1" customHeight="1" x14ac:dyDescent="0.25">
      <c r="D38" s="166">
        <v>5.2999999999999999E-2</v>
      </c>
      <c r="E38" s="166">
        <f t="shared" si="2"/>
        <v>0</v>
      </c>
      <c r="F38" s="172"/>
    </row>
    <row r="39" spans="4:7" ht="14.25" hidden="1" customHeight="1" x14ac:dyDescent="0.25">
      <c r="D39" s="166">
        <v>7.4999999999999997E-2</v>
      </c>
      <c r="E39" s="166">
        <f t="shared" si="2"/>
        <v>0</v>
      </c>
      <c r="F39" s="172"/>
    </row>
    <row r="40" spans="4:7" ht="14.25" hidden="1" customHeight="1" x14ac:dyDescent="0.25">
      <c r="D40" s="166">
        <v>9.9000000000000005E-2</v>
      </c>
      <c r="E40" s="166">
        <f t="shared" si="2"/>
        <v>0</v>
      </c>
      <c r="F40" s="172"/>
    </row>
    <row r="41" spans="4:7" ht="14.25" hidden="1" customHeight="1" x14ac:dyDescent="0.25">
      <c r="D41" s="166">
        <v>0.11899999999999999</v>
      </c>
      <c r="E41" s="166">
        <f t="shared" si="2"/>
        <v>0</v>
      </c>
      <c r="F41" s="172"/>
    </row>
    <row r="42" spans="4:7" ht="14.25" hidden="1" customHeight="1" x14ac:dyDescent="0.25">
      <c r="D42" s="166">
        <v>0.13800000000000001</v>
      </c>
      <c r="E42" s="166">
        <f t="shared" si="2"/>
        <v>0</v>
      </c>
      <c r="F42" s="172"/>
    </row>
    <row r="43" spans="4:7" ht="14.25" hidden="1" customHeight="1" x14ac:dyDescent="0.25">
      <c r="D43" s="166">
        <v>0.158</v>
      </c>
      <c r="E43" s="166">
        <f t="shared" si="2"/>
        <v>0</v>
      </c>
      <c r="F43" s="172"/>
    </row>
    <row r="44" spans="4:7" ht="14.25" hidden="1" customHeight="1" x14ac:dyDescent="0.25">
      <c r="D44" s="166">
        <v>0.17899999999999999</v>
      </c>
      <c r="E44" s="166">
        <f t="shared" si="2"/>
        <v>0</v>
      </c>
      <c r="F44" s="172"/>
    </row>
    <row r="45" spans="4:7" ht="14.25" hidden="1" customHeight="1" x14ac:dyDescent="0.25">
      <c r="D45" s="166">
        <v>0.2</v>
      </c>
      <c r="E45" s="166">
        <f t="shared" si="2"/>
        <v>0</v>
      </c>
      <c r="F45" s="172"/>
    </row>
    <row r="46" spans="4:7" ht="14.25" hidden="1" customHeight="1" x14ac:dyDescent="0.25">
      <c r="D46" s="166">
        <v>0.24</v>
      </c>
      <c r="E46" s="166">
        <f t="shared" si="2"/>
        <v>0</v>
      </c>
      <c r="F46" s="172"/>
    </row>
    <row r="47" spans="4:7" ht="14.25" hidden="1" customHeight="1" x14ac:dyDescent="0.25">
      <c r="D47" s="166">
        <v>0.28000000000000003</v>
      </c>
      <c r="E47" s="166">
        <f t="shared" si="2"/>
        <v>0</v>
      </c>
      <c r="F47" s="172"/>
    </row>
    <row r="48" spans="4:7" ht="14.25" hidden="1" customHeight="1" x14ac:dyDescent="0.25">
      <c r="D48" s="166">
        <v>0.33</v>
      </c>
      <c r="E48" s="166">
        <f t="shared" si="2"/>
        <v>0</v>
      </c>
      <c r="F48" s="172"/>
    </row>
    <row r="49" spans="4:6" ht="14.25" hidden="1" customHeight="1" x14ac:dyDescent="0.25">
      <c r="D49" s="166">
        <v>0.38</v>
      </c>
      <c r="E49" s="166">
        <f t="shared" si="2"/>
        <v>0</v>
      </c>
      <c r="F49" s="172"/>
    </row>
    <row r="50" spans="4:6" ht="14.25" hidden="1" customHeight="1" x14ac:dyDescent="0.25">
      <c r="D50" s="166">
        <v>0.43</v>
      </c>
      <c r="E50" s="166">
        <f t="shared" si="2"/>
        <v>0</v>
      </c>
      <c r="F50" s="172"/>
    </row>
    <row r="51" spans="4:6" ht="14.25" hidden="1" customHeight="1" x14ac:dyDescent="0.25">
      <c r="E51" s="166">
        <f>SUM(E31:E50)</f>
        <v>0</v>
      </c>
      <c r="F51" s="174"/>
    </row>
    <row r="52" spans="4:6" ht="15" hidden="1" customHeight="1" x14ac:dyDescent="0.25"/>
    <row r="53" spans="4:6" ht="15" hidden="1" customHeight="1" x14ac:dyDescent="0.25"/>
  </sheetData>
  <mergeCells count="3">
    <mergeCell ref="B1:H1"/>
    <mergeCell ref="G10:H10"/>
    <mergeCell ref="J29:K2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TABLE DES TAUX 2026</vt:lpstr>
      <vt:lpstr>ENONCE DONNEES </vt:lpstr>
      <vt:lpstr>MASQUE DE SAISIE </vt:lpstr>
      <vt:lpstr>RGDU </vt:lpstr>
      <vt:lpstr>BP CORRECTION  </vt:lpstr>
      <vt:lpstr>JUSTIF DES BASES PRES AMELIOREE</vt:lpstr>
      <vt:lpstr>JUSTIFICATION DES BASES TRAV</vt:lpstr>
      <vt:lpstr>TAUX NEUTRE </vt:lpstr>
      <vt:lpstr>TAUX NEUTRE  JANVIER </vt:lpstr>
      <vt:lpstr>TAUX NEUTRE MAI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LE CHEVANTON</dc:creator>
  <cp:lastModifiedBy>jacques LE CHEVANTON</cp:lastModifiedBy>
  <cp:lastPrinted>2025-10-21T07:56:06Z</cp:lastPrinted>
  <dcterms:created xsi:type="dcterms:W3CDTF">2025-07-25T09:38:04Z</dcterms:created>
  <dcterms:modified xsi:type="dcterms:W3CDTF">2026-02-06T06:09:33Z</dcterms:modified>
</cp:coreProperties>
</file>